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PLANILHA ORCAMENTARIA" sheetId="1" r:id="rId1"/>
    <sheet name="COMPOSICOES" sheetId="2" r:id="rId2"/>
    <sheet name="CRONOGRAMA" sheetId="3" r:id="rId3"/>
    <sheet name="BDI" sheetId="4" r:id="rId4"/>
    <sheet name="ENCARGOS SOCIAIS" sheetId="5" r:id="rId5"/>
  </sheets>
  <definedNames>
    <definedName name="JR_PAGE_ANCHOR_0_1">'PLANILHA ORCAMENTARIA'!$A$1</definedName>
    <definedName name="JR_PAGE_ANCHOR_1_1">'COMPOSICOES'!$A$1</definedName>
    <definedName name="JR_PAGE_ANCHOR_2_1">'CRONOGRAMA'!$A$1</definedName>
    <definedName name="JR_PAGE_ANCHOR_3_1">'BDI'!$A$1</definedName>
    <definedName name="JR_PAGE_ANCHOR_4_1">'ENCARGOS SOCIAIS'!$A$1</definedName>
    <definedName name="VALOR_TOTAL">'PLANILHA ORCAMENTARIA'!$H$379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7">
    <numFmt numFmtId="0" formatCode="General"/>
    <numFmt numFmtId="1" formatCode="R$ #,##0.00"/>
    <numFmt numFmtId="2" formatCode="#,##0.00"/>
    <numFmt numFmtId="3" formatCode="R$ ###,###,##0.00"/>
    <numFmt numFmtId="4" formatCode="#,##0.00000000"/>
    <numFmt numFmtId="5" formatCode="#,##0.00%"/>
    <numFmt numFmtId="6" formatCode="###,###,##0.00"/>
  </numFmts>
  <fonts count="13"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5.0"/>
      <color rgb="000000"/>
      <name val="SansSerif"/>
      <b val="tru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  <font>
      <sz val="7.0"/>
      <color rgb="000000"/>
      <name val="SansSerif"/>
      <b val="fals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false"/>
      <i val="false"/>
      <u val="none"/>
      <strike val="false"/>
      <family val="2"/>
    </font>
    <font>
      <sz val="6.5"/>
      <color rgb="000000"/>
      <name val="Arial"/>
      <b val="tru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</fonts>
  <fills count="63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62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2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3" fontId="3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5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17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19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7" fillId="20" borderId="2" xfId="0" applyAlignment="1" applyProtection="1" applyNumberFormat="1" applyFont="1" applyFill="1" applyBorder="1">
      <alignment wrapText="true" horizontal="justify" vertical="top"/>
      <protection hidden="false" locked="true"/>
    </xf>
    <xf numFmtId="4" fontId="7" fillId="21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7" fillId="22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6" fillId="23" borderId="2" xfId="0" applyAlignment="1" applyProtection="1" applyNumberFormat="1" applyFont="1" applyFill="1" applyBorder="1">
      <alignment wrapText="true" horizontal="right" vertical="top"/>
      <protection hidden="false" locked="true"/>
    </xf>
    <xf numFmtId="1" fontId="6" fillId="24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2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2" fillId="26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2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29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9" fillId="30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9" fillId="3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5" fontId="10" fillId="32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33" borderId="3" xfId="0" applyAlignment="1" applyProtection="1" applyNumberFormat="1" applyFont="1" applyFill="1" applyBorder="1">
      <alignment wrapText="true"/>
      <protection hidden="false" locked="false"/>
    </xf>
    <xf numFmtId="0" fontId="0" fillId="34" borderId="4" xfId="0" applyAlignment="1" applyProtection="1" applyNumberFormat="1" applyFont="1" applyFill="1" applyBorder="1">
      <alignment wrapText="true"/>
      <protection hidden="false" locked="false"/>
    </xf>
    <xf numFmtId="0" fontId="0" fillId="35" borderId="5" xfId="0" applyAlignment="1" applyProtection="1" applyNumberFormat="1" applyFont="1" applyFill="1" applyBorder="1">
      <alignment wrapText="true"/>
      <protection hidden="false" locked="false"/>
    </xf>
    <xf numFmtId="5" fontId="4" fillId="36" borderId="3" xfId="0" applyAlignment="1" applyProtection="1" applyNumberFormat="1" applyFont="1" applyFill="1" applyBorder="1">
      <alignment wrapText="true" horizontal="right" vertical="center"/>
      <protection hidden="false" locked="true"/>
    </xf>
    <xf numFmtId="1" fontId="9" fillId="3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38" borderId="6" xfId="0" applyAlignment="1" applyProtection="1" applyNumberFormat="1" applyFont="1" applyFill="1" applyBorder="1">
      <alignment wrapText="true"/>
      <protection hidden="false" locked="false"/>
    </xf>
    <xf numFmtId="0" fontId="0" fillId="39" borderId="7" xfId="0" applyAlignment="1" applyProtection="1" applyNumberFormat="1" applyFont="1" applyFill="1" applyBorder="1">
      <alignment wrapText="true"/>
      <protection hidden="false" locked="false"/>
    </xf>
    <xf numFmtId="0" fontId="0" fillId="40" borderId="8" xfId="0" applyAlignment="1" applyProtection="1" applyNumberFormat="1" applyFont="1" applyFill="1" applyBorder="1">
      <alignment wrapText="true"/>
      <protection hidden="false" locked="false"/>
    </xf>
    <xf numFmtId="1" fontId="1" fillId="4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11" fillId="4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43" borderId="4" xfId="0" applyAlignment="1" applyProtection="1" applyNumberFormat="1" applyFont="1" applyFill="1" applyBorder="1">
      <alignment wrapText="true"/>
      <protection hidden="false" locked="false"/>
    </xf>
    <xf numFmtId="0" fontId="0" fillId="44" borderId="9" xfId="0" applyAlignment="1" applyProtection="1" applyNumberFormat="1" applyFont="1" applyFill="1" applyBorder="1">
      <alignment wrapText="true"/>
      <protection hidden="false" locked="false"/>
    </xf>
    <xf numFmtId="1" fontId="7" fillId="45" borderId="10" xfId="0" applyAlignment="1" applyProtection="1" applyNumberFormat="1" applyFont="1" applyFill="1" applyBorder="1">
      <alignment wrapText="true" horizontal="right" vertical="center"/>
      <protection hidden="false" locked="true"/>
    </xf>
    <xf numFmtId="1" fontId="9" fillId="46" borderId="3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47" borderId="7" xfId="0" applyAlignment="1" applyProtection="1" applyNumberFormat="1" applyFont="1" applyFill="1" applyBorder="1">
      <alignment wrapText="true"/>
      <protection hidden="false" locked="false"/>
    </xf>
    <xf numFmtId="0" fontId="0" fillId="48" borderId="11" xfId="0" applyAlignment="1" applyProtection="1" applyNumberFormat="1" applyFont="1" applyFill="1" applyBorder="1">
      <alignment wrapText="true"/>
      <protection hidden="false" locked="false"/>
    </xf>
    <xf numFmtId="1" fontId="3" fillId="4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5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1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9" fillId="52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9" fillId="53" borderId="2" xfId="0" applyAlignment="1" applyProtection="1" applyNumberFormat="1" applyFont="1" applyFill="1" applyBorder="1">
      <alignment wrapText="true" horizontal="left" vertical="top"/>
      <protection hidden="false" locked="true"/>
    </xf>
    <xf numFmtId="2" fontId="9" fillId="54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5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56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57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2" fillId="58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6" fontId="9" fillId="60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2" fillId="61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12" fillId="62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7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img_1_0_0.jpg" Target="../media/img_1_0_0.jpg" Type="http://schemas.openxmlformats.org/officeDocument/2006/relationships/image"/></Relationships>
</file>

<file path=xl/drawings/_rels/drawing3.xml.rels><?xml version="1.0" encoding="UTF-8" standalone="yes"?><Relationships xmlns="http://schemas.openxmlformats.org/package/2006/relationships"><Relationship Id="img_2_0_0.jpg" Target="../media/img_2_0_0.jpg" Type="http://schemas.openxmlformats.org/officeDocument/2006/relationships/image"/></Relationships>
</file>

<file path=xl/drawings/_rels/drawing4.xml.rels><?xml version="1.0" encoding="UTF-8" standalone="yes"?><Relationships xmlns="http://schemas.openxmlformats.org/package/2006/relationships"><Relationship Id="img_3_0_0.jpg" Target="../media/img_3_0_0.jpg" Type="http://schemas.openxmlformats.org/officeDocument/2006/relationships/image"/><Relationship Id="img_3_0_49.png" Target="../media/img_3_0_49.png" Type="http://schemas.openxmlformats.org/officeDocument/2006/relationships/image"/></Relationships>
</file>

<file path=xl/drawings/_rels/drawing5.xml.rels><?xml version="1.0" encoding="UTF-8" standalone="yes"?><Relationships xmlns="http://schemas.openxmlformats.org/package/2006/relationships"><Relationship Id="img_4_0_0.jpg" Target="../media/img_4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403526023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562190732" name="Picture">
</xdr:cNvPr>
        <xdr:cNvPicPr/>
      </xdr:nvPicPr>
      <xdr:blipFill>
        <a:blip r:embed="img_1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899857770" name="Picture">
</xdr:cNvPr>
        <xdr:cNvPicPr/>
      </xdr:nvPicPr>
      <xdr:blipFill>
        <a:blip r:embed="img_2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1204095449" name="Picture">
</xdr:cNvPr>
        <xdr:cNvPicPr/>
      </xdr:nvPicPr>
      <xdr:blipFill>
        <a:blip r:embed="img_3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0</xdr:colOff>
      <xdr:row>26</xdr:row>
      <xdr:rowOff>0</xdr:rowOff>
    </xdr:to>
    <xdr:pic>
      <xdr:nvPicPr>
        <xdr:cNvPr id="477136619" name="Picture">
</xdr:cNvPr>
        <xdr:cNvPicPr/>
      </xdr:nvPicPr>
      <xdr:blipFill>
        <a:blip r:embed="img_3_0_49.png"/>
        <a:srcRect/>
        <a:stretch>
          <a:fillRect l="0" t="0" r="2121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420387666" name="Picture">
</xdr:cNvPr>
        <xdr:cNvPicPr/>
      </xdr:nvPicPr>
      <xdr:blipFill>
        <a:blip r:embed="img_4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yes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yes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yes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80"/>
  <sheetViews>
    <sheetView workbookViewId="0"/>
  </sheetViews>
  <sheetFormatPr defaultRowHeight="15"/>
  <cols>
    <col min="1" max="1" customWidth="true" width="9.333333"/>
    <col min="2" max="2" customWidth="true" width="10.333333"/>
    <col min="3" max="3" bestFit="true" customWidth="false" width="42.666668"/>
    <col min="4" max="4" customWidth="true" width="9.333333"/>
    <col min="5" max="5" customWidth="true" width="8.333333"/>
    <col min="6" max="6" customWidth="true" width="10.333333"/>
    <col min="7" max="7" customWidth="true" width="12.5"/>
    <col min="8" max="8" customWidth="true" width="12.5"/>
  </cols>
  <sheetData>
    <row r="1" customHeight="1" ht="10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3" t="inlineStr"/>
      <c r="G2" s="3" t="inlineStr"/>
      <c r="H2" s="2" t="inlineStr"/>
    </row>
    <row r="3" customHeight="1" ht="22">
      <c r="A3" s="4" t="inlineStr">
        <is>
          <r>
            <t xml:space="preserve">ITEM</t>
          </r>
        </is>
      </c>
      <c r="B3" s="4" t="inlineStr">
        <is>
          <r>
            <t xml:space="preserve">CÓDIGO</t>
          </r>
        </is>
      </c>
      <c r="C3" s="4" t="inlineStr">
        <is>
          <r>
            <t xml:space="preserve">DESCRIÇÃO</t>
          </r>
        </is>
      </c>
      <c r="D3" s="4" t="inlineStr">
        <is>
          <r>
            <t xml:space="preserve">FONTE</t>
          </r>
        </is>
      </c>
      <c r="E3" s="4" t="inlineStr">
        <is>
          <r>
            <t xml:space="preserve">UND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
UNITÁRIO R$</t>
          </r>
        </is>
      </c>
      <c r="H3" s="4" t="inlineStr">
        <is>
          <r>
            <t xml:space="preserve">PREÇO
TOTAL R$</t>
          </r>
        </is>
      </c>
    </row>
    <row r="4" customHeight="1" ht="20">
      <c r="A4" s="5" t="inlineStr">
        <is>
          <r>
            <t xml:space="preserve">1</t>
          </r>
        </is>
      </c>
      <c r="B4" s="5" t="inlineStr">
        <is>
          <r>
            <t xml:space="preserve">SERVIÇOS INICIAIS</t>
          </r>
        </is>
      </c>
      <c r="C4" s="5" t="inlineStr"/>
      <c r="D4" s="5" t="inlineStr"/>
      <c r="E4" s="5" t="inlineStr"/>
      <c r="F4" s="5" t="inlineStr"/>
      <c r="G4" s="5" t="inlineStr"/>
      <c r="H4" s="6" t="n">
        <f>ROUND(H5+H9,2)</f>
        <v>37997.69</v>
      </c>
    </row>
    <row r="5" customHeight="1" ht="20">
      <c r="A5" s="5" t="inlineStr">
        <is>
          <r>
            <t xml:space="preserve">1.1</t>
          </r>
        </is>
      </c>
      <c r="B5" s="5" t="inlineStr">
        <is>
          <r>
            <t xml:space="preserve">Canteiro de Obras</t>
          </r>
        </is>
      </c>
      <c r="C5" s="5" t="inlineStr"/>
      <c r="D5" s="5" t="inlineStr"/>
      <c r="E5" s="5" t="inlineStr"/>
      <c r="F5" s="5" t="inlineStr"/>
      <c r="G5" s="5" t="inlineStr"/>
      <c r="H5" s="6" t="n">
        <f>ROUND(SUM(H6:H8),2)</f>
        <v>33753.7</v>
      </c>
    </row>
    <row r="6" customHeight="0" bestFit="1" ht="24">
      <c r="A6" s="7" t="inlineStr">
        <is>
          <r>
            <t xml:space="preserve">1.1.1</t>
          </r>
        </is>
      </c>
      <c r="B6" s="8" t="inlineStr">
        <is>
          <r>
            <t xml:space="preserve">02.02.140</t>
          </r>
        </is>
      </c>
      <c r="C6" s="9" t="inlineStr">
        <is>
          <r>
            <t xml:space="preserve">Locação de container tipo sanitário com 2 vasos sanitários, 2 lavatórios, 2 mictórios e 4 pontos para chuveiro - área mínima de 13,80 m²</t>
          </r>
        </is>
      </c>
      <c r="D6" s="8" t="inlineStr">
        <is>
          <r>
            <t xml:space="preserve">CDHU</t>
          </r>
        </is>
      </c>
      <c r="E6" s="8" t="inlineStr">
        <is>
          <r>
            <t xml:space="preserve">UNMES</t>
          </r>
        </is>
      </c>
      <c r="F6" s="10" t="n">
        <v>10.0</v>
      </c>
      <c r="G6" s="11" t="n">
        <v>1488.81</v>
      </c>
      <c r="H6" s="12" t="n">
        <f>ROUND(ROUND(F6,2)*ROUND(G6,2),2)</f>
        <v>14888.1</v>
      </c>
    </row>
    <row r="7" customHeight="0" bestFit="1" ht="20">
      <c r="A7" s="7" t="inlineStr">
        <is>
          <r>
            <t xml:space="preserve">1.1.2</t>
          </r>
        </is>
      </c>
      <c r="B7" s="8" t="inlineStr">
        <is>
          <r>
            <t xml:space="preserve">02.02.150</t>
          </r>
        </is>
      </c>
      <c r="C7" s="9" t="inlineStr">
        <is>
          <r>
            <t xml:space="preserve">Locação de container tipo depósito - área mínima de 13,80 m²</t>
          </r>
        </is>
      </c>
      <c r="D7" s="8" t="inlineStr">
        <is>
          <r>
            <t xml:space="preserve">CDHU</t>
          </r>
        </is>
      </c>
      <c r="E7" s="8" t="inlineStr">
        <is>
          <r>
            <t xml:space="preserve">UNMES</t>
          </r>
        </is>
      </c>
      <c r="F7" s="10" t="n">
        <v>10.0</v>
      </c>
      <c r="G7" s="11" t="n">
        <v>972.09</v>
      </c>
      <c r="H7" s="12" t="n">
        <f>ROUND(ROUND(F7,2)*ROUND(G7,2),2)</f>
        <v>9720.9</v>
      </c>
    </row>
    <row r="8" customHeight="0" bestFit="1" ht="20">
      <c r="A8" s="7" t="inlineStr">
        <is>
          <r>
            <t xml:space="preserve">1.1.3</t>
          </r>
        </is>
      </c>
      <c r="B8" s="8" t="inlineStr">
        <is>
          <r>
            <t xml:space="preserve">02.08.020</t>
          </r>
        </is>
      </c>
      <c r="C8" s="9" t="inlineStr">
        <is>
          <r>
            <t xml:space="preserve">Placa de identificação para obra</t>
          </r>
        </is>
      </c>
      <c r="D8" s="8" t="inlineStr">
        <is>
          <r>
            <t xml:space="preserve">CDHU</t>
          </r>
        </is>
      </c>
      <c r="E8" s="8" t="inlineStr">
        <is>
          <r>
            <t xml:space="preserve">M2</t>
          </r>
        </is>
      </c>
      <c r="F8" s="10" t="n">
        <v>10.0</v>
      </c>
      <c r="G8" s="11" t="n">
        <v>914.47</v>
      </c>
      <c r="H8" s="12" t="n">
        <f>ROUND(ROUND(F8,2)*ROUND(G8,2),2)</f>
        <v>9144.7</v>
      </c>
    </row>
    <row r="9" customHeight="1" ht="20">
      <c r="A9" s="5" t="inlineStr">
        <is>
          <r>
            <t xml:space="preserve">1.2</t>
          </r>
        </is>
      </c>
      <c r="B9" s="5" t="inlineStr">
        <is>
          <r>
            <t xml:space="preserve">Projeto</t>
          </r>
        </is>
      </c>
      <c r="C9" s="5" t="inlineStr"/>
      <c r="D9" s="5" t="inlineStr"/>
      <c r="E9" s="5" t="inlineStr"/>
      <c r="F9" s="5" t="inlineStr"/>
      <c r="G9" s="5" t="inlineStr"/>
      <c r="H9" s="6" t="n">
        <f>ROUND(SUM(H10:H11),2)</f>
        <v>4243.99</v>
      </c>
    </row>
    <row r="10" customHeight="0" bestFit="1" ht="20">
      <c r="A10" s="7" t="inlineStr">
        <is>
          <r>
            <t xml:space="preserve">1.2.1</t>
          </r>
        </is>
      </c>
      <c r="B10" s="8" t="inlineStr">
        <is>
          <r>
            <t xml:space="preserve">Propria.160</t>
          </r>
        </is>
      </c>
      <c r="C10" s="9" t="inlineStr">
        <is>
          <r>
            <t xml:space="preserve">Aprovação de Projeto na Prefeitura (Alvara Construção) (SINAPI)</t>
          </r>
        </is>
      </c>
      <c r="D10" s="8" t="inlineStr">
        <is>
          <r>
            <t xml:space="preserve">Composições Próprias</t>
          </r>
        </is>
      </c>
      <c r="E10" s="8" t="inlineStr">
        <is>
          <r>
            <t xml:space="preserve">un</t>
          </r>
        </is>
      </c>
      <c r="F10" s="10" t="n">
        <v>1.0</v>
      </c>
      <c r="G10" s="11" t="n">
        <v>2112.1</v>
      </c>
      <c r="H10" s="12" t="n">
        <f>ROUND(ROUND(F10,2)*ROUND(G10,2),2)</f>
        <v>2112.1</v>
      </c>
    </row>
    <row r="11" customHeight="0" bestFit="1" ht="20">
      <c r="A11" s="7" t="inlineStr">
        <is>
          <r>
            <t xml:space="preserve">1.2.2</t>
          </r>
        </is>
      </c>
      <c r="B11" s="8" t="inlineStr">
        <is>
          <r>
            <t xml:space="preserve">Propria.161</t>
          </r>
        </is>
      </c>
      <c r="C11" s="9" t="inlineStr">
        <is>
          <r>
            <t xml:space="preserve">Aprovação de Projeto no Corpo de Bombeiros (SINAPI)</t>
          </r>
        </is>
      </c>
      <c r="D11" s="8" t="inlineStr">
        <is>
          <r>
            <t xml:space="preserve">Composições Próprias</t>
          </r>
        </is>
      </c>
      <c r="E11" s="8" t="inlineStr">
        <is>
          <r>
            <t xml:space="preserve">un</t>
          </r>
        </is>
      </c>
      <c r="F11" s="10" t="n">
        <v>1.0</v>
      </c>
      <c r="G11" s="11" t="n">
        <v>2131.89</v>
      </c>
      <c r="H11" s="12" t="n">
        <f>ROUND(ROUND(F11,2)*ROUND(G11,2),2)</f>
        <v>2131.89</v>
      </c>
    </row>
    <row r="12" customHeight="1" ht="20">
      <c r="A12" s="5" t="inlineStr">
        <is>
          <r>
            <t xml:space="preserve">2</t>
          </r>
        </is>
      </c>
      <c r="B12" s="5" t="inlineStr">
        <is>
          <r>
            <t xml:space="preserve">ESCOLA</t>
          </r>
        </is>
      </c>
      <c r="C12" s="5" t="inlineStr"/>
      <c r="D12" s="5" t="inlineStr"/>
      <c r="E12" s="5" t="inlineStr"/>
      <c r="F12" s="5" t="inlineStr"/>
      <c r="G12" s="5" t="inlineStr"/>
      <c r="H12" s="6" t="n">
        <f>ROUND(H13+H28+H36+H60+H68+H72+H74+H88+H103+H136+H200+H245+H280+H294+H299,2)</f>
        <v>1432522.4</v>
      </c>
    </row>
    <row r="13" customHeight="1" ht="20">
      <c r="A13" s="5" t="inlineStr">
        <is>
          <r>
            <t xml:space="preserve">2.1</t>
          </r>
        </is>
      </c>
      <c r="B13" s="5" t="inlineStr">
        <is>
          <r>
            <t xml:space="preserve">Demolições e Retiradas</t>
          </r>
        </is>
      </c>
      <c r="C13" s="5" t="inlineStr"/>
      <c r="D13" s="5" t="inlineStr"/>
      <c r="E13" s="5" t="inlineStr"/>
      <c r="F13" s="5" t="inlineStr"/>
      <c r="G13" s="5" t="inlineStr"/>
      <c r="H13" s="6" t="n">
        <f>ROUND(SUM(H14:H27),2)</f>
        <v>57031.88</v>
      </c>
    </row>
    <row r="14" customHeight="0" bestFit="1" ht="20">
      <c r="A14" s="7" t="inlineStr">
        <is>
          <r>
            <t xml:space="preserve">2.1.1</t>
          </r>
        </is>
      </c>
      <c r="B14" s="8" t="inlineStr">
        <is>
          <r>
            <t xml:space="preserve">03.02.040</t>
          </r>
        </is>
      </c>
      <c r="C14" s="9" t="inlineStr">
        <is>
          <r>
            <t xml:space="preserve">Demolição manual de alvenaria de elevação ou elemento vazado, incluindo revestimento</t>
          </r>
        </is>
      </c>
      <c r="D14" s="8" t="inlineStr">
        <is>
          <r>
            <t xml:space="preserve">CDHU</t>
          </r>
        </is>
      </c>
      <c r="E14" s="8" t="inlineStr">
        <is>
          <r>
            <t xml:space="preserve">M3</t>
          </r>
        </is>
      </c>
      <c r="F14" s="10" t="n">
        <v>45.24</v>
      </c>
      <c r="G14" s="11" t="n">
        <v>81.76</v>
      </c>
      <c r="H14" s="12" t="n">
        <f>ROUND(ROUND(F14,2)*ROUND(G14,2),2)</f>
        <v>3698.82</v>
      </c>
    </row>
    <row r="15" customHeight="0" bestFit="1" ht="20">
      <c r="A15" s="7" t="inlineStr">
        <is>
          <r>
            <t xml:space="preserve">2.1.2</t>
          </r>
        </is>
      </c>
      <c r="B15" s="8" t="inlineStr">
        <is>
          <r>
            <t xml:space="preserve">03.03.040</t>
          </r>
        </is>
      </c>
      <c r="C15" s="9" t="inlineStr">
        <is>
          <r>
            <t xml:space="preserve">Demolição manual de revestimento em massa de parede ou teto</t>
          </r>
        </is>
      </c>
      <c r="D15" s="8" t="inlineStr">
        <is>
          <r>
            <t xml:space="preserve">CDHU</t>
          </r>
        </is>
      </c>
      <c r="E15" s="8" t="inlineStr">
        <is>
          <r>
            <t xml:space="preserve">M2</t>
          </r>
        </is>
      </c>
      <c r="F15" s="10" t="n">
        <v>88.44</v>
      </c>
      <c r="G15" s="11" t="n">
        <v>6.13</v>
      </c>
      <c r="H15" s="12" t="n">
        <f>ROUND(ROUND(F15,2)*ROUND(G15,2),2)</f>
        <v>542.14</v>
      </c>
    </row>
    <row r="16" customHeight="0" bestFit="1" ht="20">
      <c r="A16" s="7" t="inlineStr">
        <is>
          <r>
            <t xml:space="preserve">2.1.3</t>
          </r>
        </is>
      </c>
      <c r="B16" s="8" t="inlineStr">
        <is>
          <r>
            <t xml:space="preserve">03.04.020</t>
          </r>
        </is>
      </c>
      <c r="C16" s="9" t="inlineStr">
        <is>
          <r>
            <t xml:space="preserve">Demolição manual de revestimento cerâmico, incluindo a base</t>
          </r>
        </is>
      </c>
      <c r="D16" s="8" t="inlineStr">
        <is>
          <r>
            <t xml:space="preserve">CDHU</t>
          </r>
        </is>
      </c>
      <c r="E16" s="8" t="inlineStr">
        <is>
          <r>
            <t xml:space="preserve">M2</t>
          </r>
        </is>
      </c>
      <c r="F16" s="10" t="n">
        <v>88.44</v>
      </c>
      <c r="G16" s="11" t="n">
        <v>12.26</v>
      </c>
      <c r="H16" s="12" t="n">
        <f>ROUND(ROUND(F16,2)*ROUND(G16,2),2)</f>
        <v>1084.27</v>
      </c>
    </row>
    <row r="17" customHeight="0" bestFit="1" ht="20">
      <c r="A17" s="7" t="inlineStr">
        <is>
          <r>
            <t xml:space="preserve">2.1.4</t>
          </r>
        </is>
      </c>
      <c r="B17" s="8" t="inlineStr">
        <is>
          <r>
            <t xml:space="preserve">03.04.020</t>
          </r>
        </is>
      </c>
      <c r="C17" s="9" t="inlineStr">
        <is>
          <r>
            <t xml:space="preserve">Demolição manual de revestimento cerâmico, incluindo a base</t>
          </r>
        </is>
      </c>
      <c r="D17" s="8" t="inlineStr">
        <is>
          <r>
            <t xml:space="preserve">CDHU</t>
          </r>
        </is>
      </c>
      <c r="E17" s="8" t="inlineStr">
        <is>
          <r>
            <t xml:space="preserve">M2</t>
          </r>
        </is>
      </c>
      <c r="F17" s="10" t="n">
        <v>647.85</v>
      </c>
      <c r="G17" s="11" t="n">
        <v>12.26</v>
      </c>
      <c r="H17" s="12" t="n">
        <f>ROUND(ROUND(F17,2)*ROUND(G17,2),2)</f>
        <v>7942.64</v>
      </c>
    </row>
    <row r="18" customHeight="0" bestFit="1" ht="20">
      <c r="A18" s="7" t="inlineStr">
        <is>
          <r>
            <t xml:space="preserve">2.1.5</t>
          </r>
        </is>
      </c>
      <c r="B18" s="8" t="inlineStr">
        <is>
          <r>
            <t xml:space="preserve">03.04.040</t>
          </r>
        </is>
      </c>
      <c r="C18" s="9" t="inlineStr">
        <is>
          <r>
            <t xml:space="preserve">Demolição manual de rodapé, soleira ou peitoril, em material cerâmico e/ou ladrilho hidráulico, incluindo a base</t>
          </r>
        </is>
      </c>
      <c r="D18" s="8" t="inlineStr">
        <is>
          <r>
            <t xml:space="preserve">CDHU</t>
          </r>
        </is>
      </c>
      <c r="E18" s="8" t="inlineStr">
        <is>
          <r>
            <t xml:space="preserve">M</t>
          </r>
        </is>
      </c>
      <c r="F18" s="10" t="n">
        <v>398.52</v>
      </c>
      <c r="G18" s="11" t="n">
        <v>3.07</v>
      </c>
      <c r="H18" s="12" t="n">
        <f>ROUND(ROUND(F18,2)*ROUND(G18,2),2)</f>
        <v>1223.46</v>
      </c>
    </row>
    <row r="19" customHeight="0" bestFit="1" ht="20">
      <c r="A19" s="7" t="inlineStr">
        <is>
          <r>
            <t xml:space="preserve">2.1.6</t>
          </r>
        </is>
      </c>
      <c r="B19" s="8" t="inlineStr">
        <is>
          <r>
            <t xml:space="preserve">03.01.020</t>
          </r>
        </is>
      </c>
      <c r="C19" s="9" t="inlineStr">
        <is>
          <r>
            <t xml:space="preserve">Demolição manual de concreto simples</t>
          </r>
        </is>
      </c>
      <c r="D19" s="8" t="inlineStr">
        <is>
          <r>
            <t xml:space="preserve">CDHU</t>
          </r>
        </is>
      </c>
      <c r="E19" s="8" t="inlineStr">
        <is>
          <r>
            <t xml:space="preserve">M3</t>
          </r>
        </is>
      </c>
      <c r="F19" s="10" t="n">
        <v>71.83</v>
      </c>
      <c r="G19" s="11" t="n">
        <v>224.84</v>
      </c>
      <c r="H19" s="12" t="n">
        <f>ROUND(ROUND(F19,2)*ROUND(G19,2),2)</f>
        <v>16150.26</v>
      </c>
    </row>
    <row r="20" customHeight="0" bestFit="1" ht="20">
      <c r="A20" s="7" t="inlineStr">
        <is>
          <r>
            <t xml:space="preserve">2.1.7</t>
          </r>
        </is>
      </c>
      <c r="B20" s="8" t="inlineStr">
        <is>
          <r>
            <t xml:space="preserve">04.08.020</t>
          </r>
        </is>
      </c>
      <c r="C20" s="9" t="inlineStr">
        <is>
          <r>
            <t xml:space="preserve">Retirada de folha de esquadria em madeira</t>
          </r>
        </is>
      </c>
      <c r="D20" s="8" t="inlineStr">
        <is>
          <r>
            <t xml:space="preserve">CDHU</t>
          </r>
        </is>
      </c>
      <c r="E20" s="8" t="inlineStr">
        <is>
          <r>
            <t xml:space="preserve">UN</t>
          </r>
        </is>
      </c>
      <c r="F20" s="10" t="n">
        <v>14.0</v>
      </c>
      <c r="G20" s="11" t="n">
        <v>22.66</v>
      </c>
      <c r="H20" s="12" t="n">
        <f>ROUND(ROUND(F20,2)*ROUND(G20,2),2)</f>
        <v>317.24</v>
      </c>
    </row>
    <row r="21" customHeight="0" bestFit="1" ht="20">
      <c r="A21" s="7" t="inlineStr">
        <is>
          <r>
            <t xml:space="preserve">2.1.8</t>
          </r>
        </is>
      </c>
      <c r="B21" s="8" t="inlineStr">
        <is>
          <r>
            <t xml:space="preserve">04.08.060</t>
          </r>
        </is>
      </c>
      <c r="C21" s="9" t="inlineStr">
        <is>
          <r>
            <t xml:space="preserve">Retirada de batente com guarnição e peças lineares em madeira, chumbados</t>
          </r>
        </is>
      </c>
      <c r="D21" s="8" t="inlineStr">
        <is>
          <r>
            <t xml:space="preserve">CDHU</t>
          </r>
        </is>
      </c>
      <c r="E21" s="8" t="inlineStr">
        <is>
          <r>
            <t xml:space="preserve">M</t>
          </r>
        </is>
      </c>
      <c r="F21" s="10" t="n">
        <v>70.0</v>
      </c>
      <c r="G21" s="11" t="n">
        <v>13.59</v>
      </c>
      <c r="H21" s="12" t="n">
        <f>ROUND(ROUND(F21,2)*ROUND(G21,2),2)</f>
        <v>951.3</v>
      </c>
    </row>
    <row r="22" customHeight="0" bestFit="1" ht="20">
      <c r="A22" s="7" t="inlineStr">
        <is>
          <r>
            <t xml:space="preserve">2.1.9</t>
          </r>
        </is>
      </c>
      <c r="B22" s="8" t="inlineStr">
        <is>
          <r>
            <t xml:space="preserve">04.09.020</t>
          </r>
        </is>
      </c>
      <c r="C22" s="9" t="inlineStr">
        <is>
          <r>
            <t xml:space="preserve">Retirada de esquadria metálica em geral</t>
          </r>
        </is>
      </c>
      <c r="D22" s="8" t="inlineStr">
        <is>
          <r>
            <t xml:space="preserve">CDHU</t>
          </r>
        </is>
      </c>
      <c r="E22" s="8" t="inlineStr">
        <is>
          <r>
            <t xml:space="preserve">M2</t>
          </r>
        </is>
      </c>
      <c r="F22" s="10" t="n">
        <v>47.48</v>
      </c>
      <c r="G22" s="11" t="n">
        <v>31.72</v>
      </c>
      <c r="H22" s="12" t="n">
        <f>ROUND(ROUND(F22,2)*ROUND(G22,2),2)</f>
        <v>1506.07</v>
      </c>
    </row>
    <row r="23" customHeight="0" bestFit="1" ht="20">
      <c r="A23" s="7" t="inlineStr">
        <is>
          <r>
            <t xml:space="preserve">2.1.10</t>
          </r>
        </is>
      </c>
      <c r="B23" s="8" t="inlineStr">
        <is>
          <r>
            <t xml:space="preserve">04.11.020</t>
          </r>
        </is>
      </c>
      <c r="C23" s="9" t="inlineStr">
        <is>
          <r>
            <t xml:space="preserve">Retirada de aparelho sanitário incluindo acessórios</t>
          </r>
        </is>
      </c>
      <c r="D23" s="8" t="inlineStr">
        <is>
          <r>
            <t xml:space="preserve">CDHU</t>
          </r>
        </is>
      </c>
      <c r="E23" s="8" t="inlineStr">
        <is>
          <r>
            <t xml:space="preserve">UN</t>
          </r>
        </is>
      </c>
      <c r="F23" s="10" t="n">
        <v>19.0</v>
      </c>
      <c r="G23" s="11" t="n">
        <v>44.7</v>
      </c>
      <c r="H23" s="12" t="n">
        <f>ROUND(ROUND(F23,2)*ROUND(G23,2),2)</f>
        <v>849.3</v>
      </c>
    </row>
    <row r="24" customHeight="0" bestFit="1" ht="20">
      <c r="A24" s="7" t="inlineStr">
        <is>
          <r>
            <t xml:space="preserve">2.1.11</t>
          </r>
        </is>
      </c>
      <c r="B24" s="8" t="inlineStr">
        <is>
          <r>
            <t xml:space="preserve">04.11.030</t>
          </r>
        </is>
      </c>
      <c r="C24" s="9" t="inlineStr">
        <is>
          <r>
            <t xml:space="preserve">Retirada de bancada incluindo pertences</t>
          </r>
        </is>
      </c>
      <c r="D24" s="8" t="inlineStr">
        <is>
          <r>
            <t xml:space="preserve">CDHU</t>
          </r>
        </is>
      </c>
      <c r="E24" s="8" t="inlineStr">
        <is>
          <r>
            <t xml:space="preserve">M2</t>
          </r>
        </is>
      </c>
      <c r="F24" s="10" t="n">
        <v>14.8</v>
      </c>
      <c r="G24" s="11" t="n">
        <v>63.44</v>
      </c>
      <c r="H24" s="12" t="n">
        <f>ROUND(ROUND(F24,2)*ROUND(G24,2),2)</f>
        <v>938.91</v>
      </c>
    </row>
    <row r="25" customHeight="0" bestFit="1" ht="20">
      <c r="A25" s="7" t="inlineStr">
        <is>
          <r>
            <t xml:space="preserve">2.1.12</t>
          </r>
        </is>
      </c>
      <c r="B25" s="8" t="inlineStr">
        <is>
          <r>
            <t xml:space="preserve">04.11.120</t>
          </r>
        </is>
      </c>
      <c r="C25" s="9" t="inlineStr">
        <is>
          <r>
            <t xml:space="preserve">Retirada de torneira ou chuveiro</t>
          </r>
        </is>
      </c>
      <c r="D25" s="8" t="inlineStr">
        <is>
          <r>
            <t xml:space="preserve">CDHU</t>
          </r>
        </is>
      </c>
      <c r="E25" s="8" t="inlineStr">
        <is>
          <r>
            <t xml:space="preserve">UN</t>
          </r>
        </is>
      </c>
      <c r="F25" s="10" t="n">
        <v>3.0</v>
      </c>
      <c r="G25" s="11" t="n">
        <v>7.75</v>
      </c>
      <c r="H25" s="12" t="n">
        <f>ROUND(ROUND(F25,2)*ROUND(G25,2),2)</f>
        <v>23.25</v>
      </c>
    </row>
    <row r="26" customHeight="0" bestFit="1" ht="20">
      <c r="A26" s="7" t="inlineStr">
        <is>
          <r>
            <t xml:space="preserve">2.1.13</t>
          </r>
        </is>
      </c>
      <c r="B26" s="8" t="inlineStr">
        <is>
          <r>
            <t xml:space="preserve">04.01.060</t>
          </r>
        </is>
      </c>
      <c r="C26" s="9" t="inlineStr">
        <is>
          <r>
            <t xml:space="preserve">Retirada de divisória em placa de concreto, granito, granilite ou mármore</t>
          </r>
        </is>
      </c>
      <c r="D26" s="8" t="inlineStr">
        <is>
          <r>
            <t xml:space="preserve">CDHU</t>
          </r>
        </is>
      </c>
      <c r="E26" s="8" t="inlineStr">
        <is>
          <r>
            <t xml:space="preserve">M2</t>
          </r>
        </is>
      </c>
      <c r="F26" s="10" t="n">
        <v>15.0</v>
      </c>
      <c r="G26" s="11" t="n">
        <v>19.9</v>
      </c>
      <c r="H26" s="12" t="n">
        <f>ROUND(ROUND(F26,2)*ROUND(G26,2),2)</f>
        <v>298.5</v>
      </c>
    </row>
    <row r="27" customHeight="0" bestFit="1" ht="24">
      <c r="A27" s="7" t="inlineStr">
        <is>
          <r>
            <t xml:space="preserve">2.1.14</t>
          </r>
        </is>
      </c>
      <c r="B27" s="8" t="inlineStr">
        <is>
          <r>
            <t xml:space="preserve">05.07.040</t>
          </r>
        </is>
      </c>
      <c r="C27" s="9" t="inlineStr">
        <is>
          <r>
            <t xml:space="preserve">Remoção de entulho separado de obra com caçamba metálica - terra, alvenaria, concreto, argamassa, madeira, papel, plástico ou metal</t>
          </r>
        </is>
      </c>
      <c r="D27" s="8" t="inlineStr">
        <is>
          <r>
            <t xml:space="preserve">CDHU</t>
          </r>
        </is>
      </c>
      <c r="E27" s="8" t="inlineStr">
        <is>
          <r>
            <t xml:space="preserve">M3</t>
          </r>
        </is>
      </c>
      <c r="F27" s="10" t="n">
        <v>194.13</v>
      </c>
      <c r="G27" s="11" t="n">
        <v>110.78</v>
      </c>
      <c r="H27" s="12" t="n">
        <f>ROUND(ROUND(F27,2)*ROUND(G27,2),2)</f>
        <v>21505.72</v>
      </c>
    </row>
    <row r="28" customHeight="1" ht="20">
      <c r="A28" s="5" t="inlineStr">
        <is>
          <r>
            <t xml:space="preserve">2.2</t>
          </r>
        </is>
      </c>
      <c r="B28" s="5" t="inlineStr">
        <is>
          <r>
            <t xml:space="preserve">Fundações Profundas</t>
          </r>
        </is>
      </c>
      <c r="C28" s="5" t="inlineStr"/>
      <c r="D28" s="5" t="inlineStr"/>
      <c r="E28" s="5" t="inlineStr"/>
      <c r="F28" s="5" t="inlineStr"/>
      <c r="G28" s="5" t="inlineStr"/>
      <c r="H28" s="6" t="n">
        <f>ROUND(SUM(H29:H35),2)</f>
        <v>18406.85</v>
      </c>
    </row>
    <row r="29" customHeight="0" bestFit="1" ht="20">
      <c r="A29" s="7" t="inlineStr">
        <is>
          <r>
            <t xml:space="preserve">2.2.1</t>
          </r>
        </is>
      </c>
      <c r="B29" s="8" t="inlineStr">
        <is>
          <r>
            <t xml:space="preserve">02.10.020</t>
          </r>
        </is>
      </c>
      <c r="C29" s="9" t="inlineStr">
        <is>
          <r>
            <t xml:space="preserve">Locação de obra de edificação</t>
          </r>
        </is>
      </c>
      <c r="D29" s="8" t="inlineStr">
        <is>
          <r>
            <t xml:space="preserve">CDHU</t>
          </r>
        </is>
      </c>
      <c r="E29" s="8" t="inlineStr">
        <is>
          <r>
            <t xml:space="preserve">M2</t>
          </r>
        </is>
      </c>
      <c r="F29" s="10" t="n">
        <v>107.42</v>
      </c>
      <c r="G29" s="11" t="n">
        <v>17.2</v>
      </c>
      <c r="H29" s="12" t="n">
        <f>ROUND(ROUND(F29,2)*ROUND(G29,2),2)</f>
        <v>1847.62</v>
      </c>
    </row>
    <row r="30" customHeight="0" bestFit="1" ht="20">
      <c r="A30" s="7" t="inlineStr">
        <is>
          <r>
            <t xml:space="preserve">2.2.2</t>
          </r>
        </is>
      </c>
      <c r="B30" s="8" t="inlineStr">
        <is>
          <r>
            <t xml:space="preserve">12.05.010</t>
          </r>
        </is>
      </c>
      <c r="C30" s="9" t="inlineStr">
        <is>
          <r>
            <t xml:space="preserve">Taxa de mobilização e desmobilização de equipamentos para execução de estaca escavada</t>
          </r>
        </is>
      </c>
      <c r="D30" s="8" t="inlineStr">
        <is>
          <r>
            <t xml:space="preserve">CDHU</t>
          </r>
        </is>
      </c>
      <c r="E30" s="8" t="inlineStr">
        <is>
          <r>
            <t xml:space="preserve">TX</t>
          </r>
        </is>
      </c>
      <c r="F30" s="10" t="n">
        <v>1.0</v>
      </c>
      <c r="G30" s="11" t="n">
        <v>2552.3</v>
      </c>
      <c r="H30" s="12" t="n">
        <f>ROUND(ROUND(F30,2)*ROUND(G30,2),2)</f>
        <v>2552.3</v>
      </c>
    </row>
    <row r="31" customHeight="0" bestFit="1" ht="20">
      <c r="A31" s="7" t="inlineStr">
        <is>
          <r>
            <t xml:space="preserve">2.2.3</t>
          </r>
        </is>
      </c>
      <c r="B31" s="8" t="inlineStr">
        <is>
          <r>
            <t xml:space="preserve">12.05.020</t>
          </r>
        </is>
      </c>
      <c r="C31" s="9" t="inlineStr">
        <is>
          <r>
            <t xml:space="preserve">Estaca escavada mecanicamente, diâmetro de 25 cm até 20 t</t>
          </r>
        </is>
      </c>
      <c r="D31" s="8" t="inlineStr">
        <is>
          <r>
            <t xml:space="preserve">CDHU</t>
          </r>
        </is>
      </c>
      <c r="E31" s="8" t="inlineStr">
        <is>
          <r>
            <t xml:space="preserve">M</t>
          </r>
        </is>
      </c>
      <c r="F31" s="10" t="n">
        <v>164.0</v>
      </c>
      <c r="G31" s="11" t="n">
        <v>58.41</v>
      </c>
      <c r="H31" s="12" t="n">
        <f>ROUND(ROUND(F31,2)*ROUND(G31,2),2)</f>
        <v>9579.24</v>
      </c>
    </row>
    <row r="32" customHeight="0" bestFit="1" ht="20">
      <c r="A32" s="7" t="inlineStr">
        <is>
          <r>
            <t xml:space="preserve">2.2.4</t>
          </r>
        </is>
      </c>
      <c r="B32" s="8" t="inlineStr">
        <is>
          <r>
            <t xml:space="preserve">10.01.040</t>
          </r>
        </is>
      </c>
      <c r="C32" s="9" t="inlineStr">
        <is>
          <r>
            <t xml:space="preserve">Armadura em barra de aço CA-50 (A ou B) fyk = 500 MPa</t>
          </r>
        </is>
      </c>
      <c r="D32" s="8" t="inlineStr">
        <is>
          <r>
            <t xml:space="preserve">CDHU</t>
          </r>
        </is>
      </c>
      <c r="E32" s="8" t="inlineStr">
        <is>
          <r>
            <t xml:space="preserve">KG</t>
          </r>
        </is>
      </c>
      <c r="F32" s="10" t="n">
        <v>217.0</v>
      </c>
      <c r="G32" s="11" t="n">
        <v>9.84</v>
      </c>
      <c r="H32" s="12" t="n">
        <f>ROUND(ROUND(F32,2)*ROUND(G32,2),2)</f>
        <v>2135.28</v>
      </c>
    </row>
    <row r="33" customHeight="0" bestFit="1" ht="20">
      <c r="A33" s="7" t="inlineStr">
        <is>
          <r>
            <t xml:space="preserve">2.2.5</t>
          </r>
        </is>
      </c>
      <c r="B33" s="8" t="inlineStr">
        <is>
          <r>
            <t xml:space="preserve">10.01.060</t>
          </r>
        </is>
      </c>
      <c r="C33" s="9" t="inlineStr">
        <is>
          <r>
            <t xml:space="preserve">Armadura em barra de aço CA-60 (A ou B) fyk = 600 MPa</t>
          </r>
        </is>
      </c>
      <c r="D33" s="8" t="inlineStr">
        <is>
          <r>
            <t xml:space="preserve">CDHU</t>
          </r>
        </is>
      </c>
      <c r="E33" s="8" t="inlineStr">
        <is>
          <r>
            <t xml:space="preserve">KG</t>
          </r>
        </is>
      </c>
      <c r="F33" s="10" t="n">
        <v>75.0</v>
      </c>
      <c r="G33" s="11" t="n">
        <v>10.17</v>
      </c>
      <c r="H33" s="12" t="n">
        <f>ROUND(ROUND(F33,2)*ROUND(G33,2),2)</f>
        <v>762.75</v>
      </c>
    </row>
    <row r="34" customHeight="0" bestFit="1" ht="20">
      <c r="A34" s="7" t="inlineStr">
        <is>
          <r>
            <t xml:space="preserve">2.2.6</t>
          </r>
        </is>
      </c>
      <c r="B34" s="8" t="inlineStr">
        <is>
          <r>
            <t xml:space="preserve">95601</t>
          </r>
        </is>
      </c>
      <c r="C34" s="9" t="inlineStr">
        <is>
          <r>
            <t xml:space="preserve">ARRASAMENTO MECANICO DE ESTACA DE CONCRETO ARMADO, DIAMETROS DE ATÉ 40 CM. AF_05/2021</t>
          </r>
        </is>
      </c>
      <c r="D34" s="8" t="inlineStr">
        <is>
          <r>
            <t xml:space="preserve">SINAPI</t>
          </r>
        </is>
      </c>
      <c r="E34" s="8" t="inlineStr">
        <is>
          <r>
            <t xml:space="preserve">UN</t>
          </r>
        </is>
      </c>
      <c r="F34" s="10" t="n">
        <v>41.0</v>
      </c>
      <c r="G34" s="11" t="n">
        <v>11.37</v>
      </c>
      <c r="H34" s="12" t="n">
        <f>ROUND(ROUND(F34,2)*ROUND(G34,2),2)</f>
        <v>466.17</v>
      </c>
    </row>
    <row r="35" customHeight="0" bestFit="1" ht="24">
      <c r="A35" s="7" t="inlineStr">
        <is>
          <r>
            <t xml:space="preserve">2.2.7</t>
          </r>
        </is>
      </c>
      <c r="B35" s="8" t="inlineStr">
        <is>
          <r>
            <t xml:space="preserve">05.07.040</t>
          </r>
        </is>
      </c>
      <c r="C35" s="9" t="inlineStr">
        <is>
          <r>
            <t xml:space="preserve">Remoção de entulho separado de obra com caçamba metálica - terra, alvenaria, concreto, argamassa, madeira, papel, plástico ou metal</t>
          </r>
        </is>
      </c>
      <c r="D35" s="8" t="inlineStr">
        <is>
          <r>
            <t xml:space="preserve">CDHU</t>
          </r>
        </is>
      </c>
      <c r="E35" s="8" t="inlineStr">
        <is>
          <r>
            <t xml:space="preserve">M3</t>
          </r>
        </is>
      </c>
      <c r="F35" s="10" t="n">
        <v>9.6</v>
      </c>
      <c r="G35" s="11" t="n">
        <v>110.78</v>
      </c>
      <c r="H35" s="12" t="n">
        <f>ROUND(ROUND(F35,2)*ROUND(G35,2),2)</f>
        <v>1063.49</v>
      </c>
    </row>
    <row r="36" customHeight="1" ht="20">
      <c r="A36" s="5" t="inlineStr">
        <is>
          <r>
            <t xml:space="preserve">2.3</t>
          </r>
        </is>
      </c>
      <c r="B36" s="5" t="inlineStr">
        <is>
          <r>
            <t xml:space="preserve">Blocos e Vigas Baldrames</t>
          </r>
        </is>
      </c>
      <c r="C36" s="5" t="inlineStr"/>
      <c r="D36" s="5" t="inlineStr"/>
      <c r="E36" s="5" t="inlineStr"/>
      <c r="F36" s="5" t="inlineStr"/>
      <c r="G36" s="5" t="inlineStr"/>
      <c r="H36" s="6" t="n">
        <f>ROUND(H37+H47,2)</f>
        <v>51314.86</v>
      </c>
    </row>
    <row r="37" customHeight="1" ht="20">
      <c r="A37" s="5" t="inlineStr">
        <is>
          <r>
            <t xml:space="preserve">2.3.1</t>
          </r>
        </is>
      </c>
      <c r="B37" s="5" t="inlineStr">
        <is>
          <r>
            <t xml:space="preserve">Blocos</t>
          </r>
        </is>
      </c>
      <c r="C37" s="5" t="inlineStr"/>
      <c r="D37" s="5" t="inlineStr"/>
      <c r="E37" s="5" t="inlineStr"/>
      <c r="F37" s="5" t="inlineStr"/>
      <c r="G37" s="5" t="inlineStr"/>
      <c r="H37" s="6" t="n">
        <f>ROUND(SUM(H38:H46),2)</f>
        <v>18066.39</v>
      </c>
    </row>
    <row r="38" customHeight="0" bestFit="1" ht="20">
      <c r="A38" s="7" t="inlineStr">
        <is>
          <r>
            <t xml:space="preserve">2.3.1.1</t>
          </r>
        </is>
      </c>
      <c r="B38" s="8" t="inlineStr">
        <is>
          <r>
            <t xml:space="preserve">06.01.020</t>
          </r>
        </is>
      </c>
      <c r="C38" s="9" t="inlineStr">
        <is>
          <r>
            <t xml:space="preserve">Escavação manual em solo de 1ª e 2ª categoria em campo aberto</t>
          </r>
        </is>
      </c>
      <c r="D38" s="8" t="inlineStr">
        <is>
          <r>
            <t xml:space="preserve">CDHU</t>
          </r>
        </is>
      </c>
      <c r="E38" s="8" t="inlineStr">
        <is>
          <r>
            <t xml:space="preserve">M3</t>
          </r>
        </is>
      </c>
      <c r="F38" s="10" t="n">
        <v>21.91</v>
      </c>
      <c r="G38" s="11" t="n">
        <v>51.1</v>
      </c>
      <c r="H38" s="12" t="n">
        <f>ROUND(ROUND(F38,2)*ROUND(G38,2),2)</f>
        <v>1119.6</v>
      </c>
    </row>
    <row r="39" customHeight="0" bestFit="1" ht="20">
      <c r="A39" s="7" t="inlineStr">
        <is>
          <r>
            <t xml:space="preserve">2.3.1.2</t>
          </r>
        </is>
      </c>
      <c r="B39" s="8" t="inlineStr">
        <is>
          <r>
            <t xml:space="preserve">02.01.010</t>
          </r>
        </is>
      </c>
      <c r="C39" s="9" t="inlineStr">
        <is>
          <r>
            <t xml:space="preserve">Apiloamento para simples regularizacao</t>
          </r>
        </is>
      </c>
      <c r="D39" s="8" t="inlineStr">
        <is>
          <r>
            <t xml:space="preserve">FDE</t>
          </r>
        </is>
      </c>
      <c r="E39" s="8" t="inlineStr">
        <is>
          <r>
            <t xml:space="preserve">M2</t>
          </r>
        </is>
      </c>
      <c r="F39" s="10" t="n">
        <v>12.4</v>
      </c>
      <c r="G39" s="11" t="n">
        <v>8.93</v>
      </c>
      <c r="H39" s="12" t="n">
        <f>ROUND(ROUND(F39,2)*ROUND(G39,2),2)</f>
        <v>110.73</v>
      </c>
    </row>
    <row r="40" customHeight="0" bestFit="1" ht="20">
      <c r="A40" s="7" t="inlineStr">
        <is>
          <r>
            <t xml:space="preserve">2.3.1.3</t>
          </r>
        </is>
      </c>
      <c r="B40" s="8" t="inlineStr">
        <is>
          <r>
            <t xml:space="preserve">01.07.010</t>
          </r>
        </is>
      </c>
      <c r="C40" s="9" t="inlineStr">
        <is>
          <r>
            <t xml:space="preserve">Lastro de concreto - 5 cm</t>
          </r>
        </is>
      </c>
      <c r="D40" s="8" t="inlineStr">
        <is>
          <r>
            <t xml:space="preserve">FDE</t>
          </r>
        </is>
      </c>
      <c r="E40" s="8" t="inlineStr">
        <is>
          <r>
            <t xml:space="preserve">M2</t>
          </r>
        </is>
      </c>
      <c r="F40" s="10" t="n">
        <v>12.4</v>
      </c>
      <c r="G40" s="11" t="n">
        <v>44.1</v>
      </c>
      <c r="H40" s="12" t="n">
        <f>ROUND(ROUND(F40,2)*ROUND(G40,2),2)</f>
        <v>546.84</v>
      </c>
    </row>
    <row r="41" customHeight="0" bestFit="1" ht="20">
      <c r="A41" s="7" t="inlineStr">
        <is>
          <r>
            <t xml:space="preserve">2.3.1.4</t>
          </r>
        </is>
      </c>
      <c r="B41" s="8" t="inlineStr">
        <is>
          <r>
            <t xml:space="preserve">09.01.020</t>
          </r>
        </is>
      </c>
      <c r="C41" s="9" t="inlineStr">
        <is>
          <r>
            <t xml:space="preserve">Forma em madeira comum para fundação</t>
          </r>
        </is>
      </c>
      <c r="D41" s="8" t="inlineStr">
        <is>
          <r>
            <t xml:space="preserve">CDHU</t>
          </r>
        </is>
      </c>
      <c r="E41" s="8" t="inlineStr">
        <is>
          <r>
            <t xml:space="preserve">M2</t>
          </r>
        </is>
      </c>
      <c r="F41" s="10" t="n">
        <v>49.61</v>
      </c>
      <c r="G41" s="11" t="n">
        <v>103.51</v>
      </c>
      <c r="H41" s="12" t="n">
        <f>ROUND(ROUND(F41,2)*ROUND(G41,2),2)</f>
        <v>5135.13</v>
      </c>
    </row>
    <row r="42" customHeight="0" bestFit="1" ht="20">
      <c r="A42" s="7" t="inlineStr">
        <is>
          <r>
            <t xml:space="preserve">2.3.1.5</t>
          </r>
        </is>
      </c>
      <c r="B42" s="8" t="inlineStr">
        <is>
          <r>
            <t xml:space="preserve">10.01.040</t>
          </r>
        </is>
      </c>
      <c r="C42" s="9" t="inlineStr">
        <is>
          <r>
            <t xml:space="preserve">Armadura em barra de aço CA-50 (A ou B) fyk = 500 MPa</t>
          </r>
        </is>
      </c>
      <c r="D42" s="8" t="inlineStr">
        <is>
          <r>
            <t xml:space="preserve">CDHU</t>
          </r>
        </is>
      </c>
      <c r="E42" s="8" t="inlineStr">
        <is>
          <r>
            <t xml:space="preserve">KG</t>
          </r>
        </is>
      </c>
      <c r="F42" s="10" t="n">
        <v>476.9</v>
      </c>
      <c r="G42" s="11" t="n">
        <v>9.84</v>
      </c>
      <c r="H42" s="12" t="n">
        <f>ROUND(ROUND(F42,2)*ROUND(G42,2),2)</f>
        <v>4692.7</v>
      </c>
    </row>
    <row r="43" customHeight="0" bestFit="1" ht="20">
      <c r="A43" s="7" t="inlineStr">
        <is>
          <r>
            <t xml:space="preserve">2.3.1.6</t>
          </r>
        </is>
      </c>
      <c r="B43" s="8" t="inlineStr">
        <is>
          <r>
            <t xml:space="preserve">11.01.320</t>
          </r>
        </is>
      </c>
      <c r="C43" s="9" t="inlineStr">
        <is>
          <r>
            <t xml:space="preserve">Concreto usinado, fck = 30 MPa - para bombeamento</t>
          </r>
        </is>
      </c>
      <c r="D43" s="8" t="inlineStr">
        <is>
          <r>
            <t xml:space="preserve">CDHU</t>
          </r>
        </is>
      </c>
      <c r="E43" s="8" t="inlineStr">
        <is>
          <r>
            <t xml:space="preserve">M3</t>
          </r>
        </is>
      </c>
      <c r="F43" s="10" t="n">
        <v>6.82</v>
      </c>
      <c r="G43" s="11" t="n">
        <v>599.81</v>
      </c>
      <c r="H43" s="12" t="n">
        <f>ROUND(ROUND(F43,2)*ROUND(G43,2),2)</f>
        <v>4090.7</v>
      </c>
    </row>
    <row r="44" customHeight="0" bestFit="1" ht="20">
      <c r="A44" s="7" t="inlineStr">
        <is>
          <r>
            <t xml:space="preserve">2.3.1.7</t>
          </r>
        </is>
      </c>
      <c r="B44" s="8" t="inlineStr">
        <is>
          <r>
            <t xml:space="preserve">11.16.040</t>
          </r>
        </is>
      </c>
      <c r="C44" s="9" t="inlineStr">
        <is>
          <r>
            <t xml:space="preserve">Lançamento e adensamento de concreto ou massa em fundação</t>
          </r>
        </is>
      </c>
      <c r="D44" s="8" t="inlineStr">
        <is>
          <r>
            <t xml:space="preserve">CDHU</t>
          </r>
        </is>
      </c>
      <c r="E44" s="8" t="inlineStr">
        <is>
          <r>
            <t xml:space="preserve">M3</t>
          </r>
        </is>
      </c>
      <c r="F44" s="10" t="n">
        <v>6.82</v>
      </c>
      <c r="G44" s="11" t="n">
        <v>172.38</v>
      </c>
      <c r="H44" s="12" t="n">
        <f>ROUND(ROUND(F44,2)*ROUND(G44,2),2)</f>
        <v>1175.63</v>
      </c>
    </row>
    <row r="45" customHeight="0" bestFit="1" ht="20">
      <c r="A45" s="7" t="inlineStr">
        <is>
          <r>
            <t xml:space="preserve">2.3.1.8</t>
          </r>
        </is>
      </c>
      <c r="B45" s="8" t="inlineStr">
        <is>
          <r>
            <t xml:space="preserve">06.11.040</t>
          </r>
        </is>
      </c>
      <c r="C45" s="9" t="inlineStr">
        <is>
          <r>
            <t xml:space="preserve">Reaterro manual apiloado sem controle de compactação</t>
          </r>
        </is>
      </c>
      <c r="D45" s="8" t="inlineStr">
        <is>
          <r>
            <t xml:space="preserve">CDHU</t>
          </r>
        </is>
      </c>
      <c r="E45" s="8" t="inlineStr">
        <is>
          <r>
            <t xml:space="preserve">M3</t>
          </r>
        </is>
      </c>
      <c r="F45" s="10" t="n">
        <v>15.09</v>
      </c>
      <c r="G45" s="11" t="n">
        <v>19.07</v>
      </c>
      <c r="H45" s="12" t="n">
        <f>ROUND(ROUND(F45,2)*ROUND(G45,2),2)</f>
        <v>287.77</v>
      </c>
    </row>
    <row r="46" customHeight="0" bestFit="1" ht="24">
      <c r="A46" s="7" t="inlineStr">
        <is>
          <r>
            <t xml:space="preserve">2.3.1.9</t>
          </r>
        </is>
      </c>
      <c r="B46" s="8" t="inlineStr">
        <is>
          <r>
            <t xml:space="preserve">05.07.040</t>
          </r>
        </is>
      </c>
      <c r="C46" s="9" t="inlineStr">
        <is>
          <r>
            <t xml:space="preserve">Remoção de entulho separado de obra com caçamba metálica - terra, alvenaria, concreto, argamassa, madeira, papel, plástico ou metal</t>
          </r>
        </is>
      </c>
      <c r="D46" s="8" t="inlineStr">
        <is>
          <r>
            <t xml:space="preserve">CDHU</t>
          </r>
        </is>
      </c>
      <c r="E46" s="8" t="inlineStr">
        <is>
          <r>
            <t xml:space="preserve">M3</t>
          </r>
        </is>
      </c>
      <c r="F46" s="10" t="n">
        <v>8.19</v>
      </c>
      <c r="G46" s="11" t="n">
        <v>110.78</v>
      </c>
      <c r="H46" s="12" t="n">
        <f>ROUND(ROUND(F46,2)*ROUND(G46,2),2)</f>
        <v>907.29</v>
      </c>
    </row>
    <row r="47" customHeight="1" ht="20">
      <c r="A47" s="5" t="inlineStr">
        <is>
          <r>
            <t xml:space="preserve">2.3.2</t>
          </r>
        </is>
      </c>
      <c r="B47" s="5" t="inlineStr">
        <is>
          <r>
            <t xml:space="preserve">Vigas Baldrames</t>
          </r>
        </is>
      </c>
      <c r="C47" s="5" t="inlineStr"/>
      <c r="D47" s="5" t="inlineStr"/>
      <c r="E47" s="5" t="inlineStr"/>
      <c r="F47" s="5" t="inlineStr"/>
      <c r="G47" s="5" t="inlineStr"/>
      <c r="H47" s="6" t="n">
        <f>ROUND(SUM(H48:H59),2)</f>
        <v>33248.47</v>
      </c>
    </row>
    <row r="48" customHeight="0" bestFit="1" ht="20">
      <c r="A48" s="7" t="inlineStr">
        <is>
          <r>
            <t xml:space="preserve">2.3.2.1</t>
          </r>
        </is>
      </c>
      <c r="B48" s="8" t="inlineStr">
        <is>
          <r>
            <t xml:space="preserve">06.01.020</t>
          </r>
        </is>
      </c>
      <c r="C48" s="9" t="inlineStr">
        <is>
          <r>
            <t xml:space="preserve">Escavação manual em solo de 1ª e 2ª categoria em campo aberto</t>
          </r>
        </is>
      </c>
      <c r="D48" s="8" t="inlineStr">
        <is>
          <r>
            <t xml:space="preserve">CDHU</t>
          </r>
        </is>
      </c>
      <c r="E48" s="8" t="inlineStr">
        <is>
          <r>
            <t xml:space="preserve">M3</t>
          </r>
        </is>
      </c>
      <c r="F48" s="10" t="n">
        <v>40.83</v>
      </c>
      <c r="G48" s="11" t="n">
        <v>51.1</v>
      </c>
      <c r="H48" s="12" t="n">
        <f>ROUND(ROUND(F48,2)*ROUND(G48,2),2)</f>
        <v>2086.41</v>
      </c>
    </row>
    <row r="49" customHeight="0" bestFit="1" ht="20">
      <c r="A49" s="7" t="inlineStr">
        <is>
          <r>
            <t xml:space="preserve">2.3.2.2</t>
          </r>
        </is>
      </c>
      <c r="B49" s="8" t="inlineStr">
        <is>
          <r>
            <t xml:space="preserve">02.01.010</t>
          </r>
        </is>
      </c>
      <c r="C49" s="9" t="inlineStr">
        <is>
          <r>
            <t xml:space="preserve">Apiloamento para simples regularizacao</t>
          </r>
        </is>
      </c>
      <c r="D49" s="8" t="inlineStr">
        <is>
          <r>
            <t xml:space="preserve">FDE</t>
          </r>
        </is>
      </c>
      <c r="E49" s="8" t="inlineStr">
        <is>
          <r>
            <t xml:space="preserve">M2</t>
          </r>
        </is>
      </c>
      <c r="F49" s="10" t="n">
        <v>19.79</v>
      </c>
      <c r="G49" s="11" t="n">
        <v>8.93</v>
      </c>
      <c r="H49" s="12" t="n">
        <f>ROUND(ROUND(F49,2)*ROUND(G49,2),2)</f>
        <v>176.72</v>
      </c>
    </row>
    <row r="50" customHeight="0" bestFit="1" ht="20">
      <c r="A50" s="7" t="inlineStr">
        <is>
          <r>
            <t xml:space="preserve">2.3.2.3</t>
          </r>
        </is>
      </c>
      <c r="B50" s="8" t="inlineStr">
        <is>
          <r>
            <t xml:space="preserve">01.07.010</t>
          </r>
        </is>
      </c>
      <c r="C50" s="9" t="inlineStr">
        <is>
          <r>
            <t xml:space="preserve">Lastro de concreto - 5 cm</t>
          </r>
        </is>
      </c>
      <c r="D50" s="8" t="inlineStr">
        <is>
          <r>
            <t xml:space="preserve">FDE</t>
          </r>
        </is>
      </c>
      <c r="E50" s="8" t="inlineStr">
        <is>
          <r>
            <t xml:space="preserve">M2</t>
          </r>
        </is>
      </c>
      <c r="F50" s="10" t="n">
        <v>19.79</v>
      </c>
      <c r="G50" s="11" t="n">
        <v>44.1</v>
      </c>
      <c r="H50" s="12" t="n">
        <f>ROUND(ROUND(F50,2)*ROUND(G50,2),2)</f>
        <v>872.74</v>
      </c>
    </row>
    <row r="51" customHeight="0" bestFit="1" ht="20">
      <c r="A51" s="7" t="inlineStr">
        <is>
          <r>
            <t xml:space="preserve">2.3.2.4</t>
          </r>
        </is>
      </c>
      <c r="B51" s="8" t="inlineStr">
        <is>
          <r>
            <t xml:space="preserve">09.01.020</t>
          </r>
        </is>
      </c>
      <c r="C51" s="9" t="inlineStr">
        <is>
          <r>
            <t xml:space="preserve">Forma em madeira comum para fundação</t>
          </r>
        </is>
      </c>
      <c r="D51" s="8" t="inlineStr">
        <is>
          <r>
            <t xml:space="preserve">CDHU</t>
          </r>
        </is>
      </c>
      <c r="E51" s="8" t="inlineStr">
        <is>
          <r>
            <t xml:space="preserve">M2</t>
          </r>
        </is>
      </c>
      <c r="F51" s="10" t="n">
        <v>82.53</v>
      </c>
      <c r="G51" s="11" t="n">
        <v>103.51</v>
      </c>
      <c r="H51" s="12" t="n">
        <f>ROUND(ROUND(F51,2)*ROUND(G51,2),2)</f>
        <v>8542.68</v>
      </c>
    </row>
    <row r="52" customHeight="0" bestFit="1" ht="20">
      <c r="A52" s="7" t="inlineStr">
        <is>
          <r>
            <t xml:space="preserve">2.3.2.5</t>
          </r>
        </is>
      </c>
      <c r="B52" s="8" t="inlineStr">
        <is>
          <r>
            <t xml:space="preserve">10.01.040</t>
          </r>
        </is>
      </c>
      <c r="C52" s="9" t="inlineStr">
        <is>
          <r>
            <t xml:space="preserve">Armadura em barra de aço CA-50 (A ou B) fyk = 500 MPa</t>
          </r>
        </is>
      </c>
      <c r="D52" s="8" t="inlineStr">
        <is>
          <r>
            <t xml:space="preserve">CDHU</t>
          </r>
        </is>
      </c>
      <c r="E52" s="8" t="inlineStr">
        <is>
          <r>
            <t xml:space="preserve">KG</t>
          </r>
        </is>
      </c>
      <c r="F52" s="10" t="n">
        <v>241.0</v>
      </c>
      <c r="G52" s="11" t="n">
        <v>9.84</v>
      </c>
      <c r="H52" s="12" t="n">
        <f>ROUND(ROUND(F52,2)*ROUND(G52,2),2)</f>
        <v>2371.44</v>
      </c>
    </row>
    <row r="53" customHeight="0" bestFit="1" ht="20">
      <c r="A53" s="7" t="inlineStr">
        <is>
          <r>
            <t xml:space="preserve">2.3.2.6</t>
          </r>
        </is>
      </c>
      <c r="B53" s="8" t="inlineStr">
        <is>
          <r>
            <t xml:space="preserve">10.01.060</t>
          </r>
        </is>
      </c>
      <c r="C53" s="9" t="inlineStr">
        <is>
          <r>
            <t xml:space="preserve">Armadura em barra de aço CA-60 (A ou B) fyk = 600 MPa</t>
          </r>
        </is>
      </c>
      <c r="D53" s="8" t="inlineStr">
        <is>
          <r>
            <t xml:space="preserve">CDHU</t>
          </r>
        </is>
      </c>
      <c r="E53" s="8" t="inlineStr">
        <is>
          <r>
            <t xml:space="preserve">KG</t>
          </r>
        </is>
      </c>
      <c r="F53" s="10" t="n">
        <v>132.8</v>
      </c>
      <c r="G53" s="11" t="n">
        <v>10.17</v>
      </c>
      <c r="H53" s="12" t="n">
        <f>ROUND(ROUND(F53,2)*ROUND(G53,2),2)</f>
        <v>1350.58</v>
      </c>
    </row>
    <row r="54" customHeight="0" bestFit="1" ht="20">
      <c r="A54" s="7" t="inlineStr">
        <is>
          <r>
            <t xml:space="preserve">2.3.2.7</t>
          </r>
        </is>
      </c>
      <c r="B54" s="8" t="inlineStr">
        <is>
          <r>
            <t xml:space="preserve">11.01.320</t>
          </r>
        </is>
      </c>
      <c r="C54" s="9" t="inlineStr">
        <is>
          <r>
            <t xml:space="preserve">Concreto usinado, fck = 30 MPa - para bombeamento</t>
          </r>
        </is>
      </c>
      <c r="D54" s="8" t="inlineStr">
        <is>
          <r>
            <t xml:space="preserve">CDHU</t>
          </r>
        </is>
      </c>
      <c r="E54" s="8" t="inlineStr">
        <is>
          <r>
            <t xml:space="preserve">M3</t>
          </r>
        </is>
      </c>
      <c r="F54" s="10" t="n">
        <v>6.19</v>
      </c>
      <c r="G54" s="11" t="n">
        <v>599.81</v>
      </c>
      <c r="H54" s="12" t="n">
        <f>ROUND(ROUND(F54,2)*ROUND(G54,2),2)</f>
        <v>3712.82</v>
      </c>
    </row>
    <row r="55" customHeight="0" bestFit="1" ht="20">
      <c r="A55" s="7" t="inlineStr">
        <is>
          <r>
            <t xml:space="preserve">2.3.2.8</t>
          </r>
        </is>
      </c>
      <c r="B55" s="8" t="inlineStr">
        <is>
          <r>
            <t xml:space="preserve">11.16.040</t>
          </r>
        </is>
      </c>
      <c r="C55" s="9" t="inlineStr">
        <is>
          <r>
            <t xml:space="preserve">Lançamento e adensamento de concreto ou massa em fundação</t>
          </r>
        </is>
      </c>
      <c r="D55" s="8" t="inlineStr">
        <is>
          <r>
            <t xml:space="preserve">CDHU</t>
          </r>
        </is>
      </c>
      <c r="E55" s="8" t="inlineStr">
        <is>
          <r>
            <t xml:space="preserve">M3</t>
          </r>
        </is>
      </c>
      <c r="F55" s="10" t="n">
        <v>6.19</v>
      </c>
      <c r="G55" s="11" t="n">
        <v>172.38</v>
      </c>
      <c r="H55" s="12" t="n">
        <f>ROUND(ROUND(F55,2)*ROUND(G55,2),2)</f>
        <v>1067.03</v>
      </c>
    </row>
    <row r="56" customHeight="0" bestFit="1" ht="20">
      <c r="A56" s="7" t="inlineStr">
        <is>
          <r>
            <t xml:space="preserve">2.3.2.9</t>
          </r>
        </is>
      </c>
      <c r="B56" s="8" t="inlineStr">
        <is>
          <r>
            <t xml:space="preserve">14.01.020</t>
          </r>
        </is>
      </c>
      <c r="C56" s="9" t="inlineStr">
        <is>
          <r>
            <t xml:space="preserve">Alvenaria de embasamento em tijolo maciço comum</t>
          </r>
        </is>
      </c>
      <c r="D56" s="8" t="inlineStr">
        <is>
          <r>
            <t xml:space="preserve">CDHU</t>
          </r>
        </is>
      </c>
      <c r="E56" s="8" t="inlineStr">
        <is>
          <r>
            <t xml:space="preserve">M3</t>
          </r>
        </is>
      </c>
      <c r="F56" s="10" t="n">
        <v>4.95</v>
      </c>
      <c r="G56" s="11" t="n">
        <v>1062.84</v>
      </c>
      <c r="H56" s="12" t="n">
        <f>ROUND(ROUND(F56,2)*ROUND(G56,2),2)</f>
        <v>5261.06</v>
      </c>
    </row>
    <row r="57" customHeight="0" bestFit="1" ht="20">
      <c r="A57" s="7" t="inlineStr">
        <is>
          <r>
            <t xml:space="preserve">2.3.2.10</t>
          </r>
        </is>
      </c>
      <c r="B57" s="8" t="inlineStr">
        <is>
          <r>
            <t xml:space="preserve">32.17.010</t>
          </r>
        </is>
      </c>
      <c r="C57" s="9" t="inlineStr">
        <is>
          <r>
            <t xml:space="preserve">Impermeabilização em argamassa impermeável com aditivo hidrófugo</t>
          </r>
        </is>
      </c>
      <c r="D57" s="8" t="inlineStr">
        <is>
          <r>
            <t xml:space="preserve">CDHU</t>
          </r>
        </is>
      </c>
      <c r="E57" s="8" t="inlineStr">
        <is>
          <r>
            <t xml:space="preserve">M3</t>
          </r>
        </is>
      </c>
      <c r="F57" s="10" t="n">
        <v>2.05</v>
      </c>
      <c r="G57" s="11" t="n">
        <v>838.14</v>
      </c>
      <c r="H57" s="12" t="n">
        <f>ROUND(ROUND(F57,2)*ROUND(G57,2),2)</f>
        <v>1718.19</v>
      </c>
    </row>
    <row r="58" customHeight="0" bestFit="1" ht="20">
      <c r="A58" s="7" t="inlineStr">
        <is>
          <r>
            <t xml:space="preserve">2.3.2.11</t>
          </r>
        </is>
      </c>
      <c r="B58" s="8" t="inlineStr">
        <is>
          <r>
            <t xml:space="preserve">06.11.040</t>
          </r>
        </is>
      </c>
      <c r="C58" s="9" t="inlineStr">
        <is>
          <r>
            <t xml:space="preserve">Reaterro manual apiloado sem controle de compactação</t>
          </r>
        </is>
      </c>
      <c r="D58" s="8" t="inlineStr">
        <is>
          <r>
            <t xml:space="preserve">CDHU</t>
          </r>
        </is>
      </c>
      <c r="E58" s="8" t="inlineStr">
        <is>
          <r>
            <t xml:space="preserve">M3</t>
          </r>
        </is>
      </c>
      <c r="F58" s="10" t="n">
        <v>34.64</v>
      </c>
      <c r="G58" s="11" t="n">
        <v>19.07</v>
      </c>
      <c r="H58" s="12" t="n">
        <f>ROUND(ROUND(F58,2)*ROUND(G58,2),2)</f>
        <v>660.58</v>
      </c>
    </row>
    <row r="59" customHeight="0" bestFit="1" ht="24">
      <c r="A59" s="7" t="inlineStr">
        <is>
          <r>
            <t xml:space="preserve">2.3.2.12</t>
          </r>
        </is>
      </c>
      <c r="B59" s="8" t="inlineStr">
        <is>
          <r>
            <t xml:space="preserve">05.07.040</t>
          </r>
        </is>
      </c>
      <c r="C59" s="9" t="inlineStr">
        <is>
          <r>
            <t xml:space="preserve">Remoção de entulho separado de obra com caçamba metálica - terra, alvenaria, concreto, argamassa, madeira, papel, plástico ou metal</t>
          </r>
        </is>
      </c>
      <c r="D59" s="8" t="inlineStr">
        <is>
          <r>
            <t xml:space="preserve">CDHU</t>
          </r>
        </is>
      </c>
      <c r="E59" s="8" t="inlineStr">
        <is>
          <r>
            <t xml:space="preserve">M3</t>
          </r>
        </is>
      </c>
      <c r="F59" s="10" t="n">
        <v>49.0</v>
      </c>
      <c r="G59" s="11" t="n">
        <v>110.78</v>
      </c>
      <c r="H59" s="12" t="n">
        <f>ROUND(ROUND(F59,2)*ROUND(G59,2),2)</f>
        <v>5428.22</v>
      </c>
    </row>
    <row r="60" customHeight="1" ht="20">
      <c r="A60" s="5" t="inlineStr">
        <is>
          <r>
            <t xml:space="preserve">2.4</t>
          </r>
        </is>
      </c>
      <c r="B60" s="5" t="inlineStr">
        <is>
          <r>
            <t xml:space="preserve">Superestrutura de Concreto</t>
          </r>
        </is>
      </c>
      <c r="C60" s="5" t="inlineStr"/>
      <c r="D60" s="5" t="inlineStr"/>
      <c r="E60" s="5" t="inlineStr"/>
      <c r="F60" s="5" t="inlineStr"/>
      <c r="G60" s="5" t="inlineStr"/>
      <c r="H60" s="6" t="n">
        <f>ROUND(SUM(H61:H67),2)</f>
        <v>85703.1</v>
      </c>
    </row>
    <row r="61" customHeight="0" bestFit="1" ht="20">
      <c r="A61" s="7" t="inlineStr">
        <is>
          <r>
            <t xml:space="preserve">2.4.1</t>
          </r>
        </is>
      </c>
      <c r="B61" s="8" t="inlineStr">
        <is>
          <r>
            <t xml:space="preserve">09.02.020</t>
          </r>
        </is>
      </c>
      <c r="C61" s="9" t="inlineStr">
        <is>
          <r>
            <t xml:space="preserve">Forma plana em compensado para estrutura convencional</t>
          </r>
        </is>
      </c>
      <c r="D61" s="8" t="inlineStr">
        <is>
          <r>
            <t xml:space="preserve">CDHU</t>
          </r>
        </is>
      </c>
      <c r="E61" s="8" t="inlineStr">
        <is>
          <r>
            <t xml:space="preserve">M2</t>
          </r>
        </is>
      </c>
      <c r="F61" s="10" t="n">
        <v>231.42</v>
      </c>
      <c r="G61" s="11" t="n">
        <v>187.81</v>
      </c>
      <c r="H61" s="12" t="n">
        <f>ROUND(ROUND(F61,2)*ROUND(G61,2),2)</f>
        <v>43462.99</v>
      </c>
    </row>
    <row r="62" customHeight="0" bestFit="1" ht="20">
      <c r="A62" s="7" t="inlineStr">
        <is>
          <r>
            <t xml:space="preserve">2.4.2</t>
          </r>
        </is>
      </c>
      <c r="B62" s="8" t="inlineStr">
        <is>
          <r>
            <t xml:space="preserve">11.01.320</t>
          </r>
        </is>
      </c>
      <c r="C62" s="9" t="inlineStr">
        <is>
          <r>
            <t xml:space="preserve">Concreto usinado, fck = 30 MPa - para bombeamento</t>
          </r>
        </is>
      </c>
      <c r="D62" s="8" t="inlineStr">
        <is>
          <r>
            <t xml:space="preserve">CDHU</t>
          </r>
        </is>
      </c>
      <c r="E62" s="8" t="inlineStr">
        <is>
          <r>
            <t xml:space="preserve">M3</t>
          </r>
        </is>
      </c>
      <c r="F62" s="10" t="n">
        <v>15.77</v>
      </c>
      <c r="G62" s="11" t="n">
        <v>599.81</v>
      </c>
      <c r="H62" s="12" t="n">
        <f>ROUND(ROUND(F62,2)*ROUND(G62,2),2)</f>
        <v>9459.0</v>
      </c>
    </row>
    <row r="63" customHeight="0" bestFit="1" ht="20">
      <c r="A63" s="7" t="inlineStr">
        <is>
          <r>
            <t xml:space="preserve">2.4.3</t>
          </r>
        </is>
      </c>
      <c r="B63" s="8" t="inlineStr">
        <is>
          <r>
            <t xml:space="preserve">11.16.060</t>
          </r>
        </is>
      </c>
      <c r="C63" s="9" t="inlineStr">
        <is>
          <r>
            <t xml:space="preserve">Lançamento e adensamento de concreto ou massa em estrutura</t>
          </r>
        </is>
      </c>
      <c r="D63" s="8" t="inlineStr">
        <is>
          <r>
            <t xml:space="preserve">CDHU</t>
          </r>
        </is>
      </c>
      <c r="E63" s="8" t="inlineStr">
        <is>
          <r>
            <t xml:space="preserve">M3</t>
          </r>
        </is>
      </c>
      <c r="F63" s="10" t="n">
        <v>15.77</v>
      </c>
      <c r="G63" s="11" t="n">
        <v>119.07</v>
      </c>
      <c r="H63" s="12" t="n">
        <f>ROUND(ROUND(F63,2)*ROUND(G63,2),2)</f>
        <v>1877.73</v>
      </c>
    </row>
    <row r="64" customHeight="0" bestFit="1" ht="20">
      <c r="A64" s="7" t="inlineStr">
        <is>
          <r>
            <t xml:space="preserve">2.4.4</t>
          </r>
        </is>
      </c>
      <c r="B64" s="8" t="inlineStr">
        <is>
          <r>
            <t xml:space="preserve">10.01.040</t>
          </r>
        </is>
      </c>
      <c r="C64" s="9" t="inlineStr">
        <is>
          <r>
            <t xml:space="preserve">Armadura em barra de aço CA-50 (A ou B) fyk = 500 MPa</t>
          </r>
        </is>
      </c>
      <c r="D64" s="8" t="inlineStr">
        <is>
          <r>
            <t xml:space="preserve">CDHU</t>
          </r>
        </is>
      </c>
      <c r="E64" s="8" t="inlineStr">
        <is>
          <r>
            <t xml:space="preserve">KG</t>
          </r>
        </is>
      </c>
      <c r="F64" s="10" t="n">
        <v>731.5</v>
      </c>
      <c r="G64" s="11" t="n">
        <v>9.84</v>
      </c>
      <c r="H64" s="12" t="n">
        <f>ROUND(ROUND(F64,2)*ROUND(G64,2),2)</f>
        <v>7197.96</v>
      </c>
    </row>
    <row r="65" customHeight="0" bestFit="1" ht="20">
      <c r="A65" s="7" t="inlineStr">
        <is>
          <r>
            <t xml:space="preserve">2.4.5</t>
          </r>
        </is>
      </c>
      <c r="B65" s="8" t="inlineStr">
        <is>
          <r>
            <t xml:space="preserve">10.01.060</t>
          </r>
        </is>
      </c>
      <c r="C65" s="9" t="inlineStr">
        <is>
          <r>
            <t xml:space="preserve">Armadura em barra de aço CA-60 (A ou B) fyk = 600 MPa</t>
          </r>
        </is>
      </c>
      <c r="D65" s="8" t="inlineStr">
        <is>
          <r>
            <t xml:space="preserve">CDHU</t>
          </r>
        </is>
      </c>
      <c r="E65" s="8" t="inlineStr">
        <is>
          <r>
            <t xml:space="preserve">KG</t>
          </r>
        </is>
      </c>
      <c r="F65" s="10" t="n">
        <v>251.8</v>
      </c>
      <c r="G65" s="11" t="n">
        <v>10.17</v>
      </c>
      <c r="H65" s="12" t="n">
        <f>ROUND(ROUND(F65,2)*ROUND(G65,2),2)</f>
        <v>2560.81</v>
      </c>
    </row>
    <row r="66" customHeight="0" bestFit="1" ht="20">
      <c r="A66" s="7" t="inlineStr">
        <is>
          <r>
            <t xml:space="preserve">2.4.6</t>
          </r>
        </is>
      </c>
      <c r="B66" s="8" t="inlineStr">
        <is>
          <r>
            <t xml:space="preserve">13.01.320</t>
          </r>
        </is>
      </c>
      <c r="C66" s="9" t="inlineStr">
        <is>
          <r>
            <t xml:space="preserve">Laje pré-fabricada unidirecional em viga treliçada/lajota em EPS LT 16 (12 + 4), com capa de concreto de 25 MPa</t>
          </r>
        </is>
      </c>
      <c r="D66" s="8" t="inlineStr">
        <is>
          <r>
            <t xml:space="preserve">CDHU</t>
          </r>
        </is>
      </c>
      <c r="E66" s="8" t="inlineStr">
        <is>
          <r>
            <t xml:space="preserve">M2</t>
          </r>
        </is>
      </c>
      <c r="F66" s="10" t="n">
        <v>99.01</v>
      </c>
      <c r="G66" s="11" t="n">
        <v>199.19</v>
      </c>
      <c r="H66" s="12" t="n">
        <f>ROUND(ROUND(F66,2)*ROUND(G66,2),2)</f>
        <v>19721.8</v>
      </c>
    </row>
    <row r="67" customHeight="0" bestFit="1" ht="20">
      <c r="A67" s="7" t="inlineStr">
        <is>
          <r>
            <t xml:space="preserve">2.4.7</t>
          </r>
        </is>
      </c>
      <c r="B67" s="8" t="inlineStr">
        <is>
          <r>
            <t xml:space="preserve">10.02.020</t>
          </r>
        </is>
      </c>
      <c r="C67" s="9" t="inlineStr">
        <is>
          <r>
            <t xml:space="preserve">Armadura em tela soldada de aço</t>
          </r>
        </is>
      </c>
      <c r="D67" s="8" t="inlineStr">
        <is>
          <r>
            <t xml:space="preserve">CDHU</t>
          </r>
        </is>
      </c>
      <c r="E67" s="8" t="inlineStr">
        <is>
          <r>
            <t xml:space="preserve">KG</t>
          </r>
        </is>
      </c>
      <c r="F67" s="10" t="n">
        <v>146.53</v>
      </c>
      <c r="G67" s="11" t="n">
        <v>9.71</v>
      </c>
      <c r="H67" s="12" t="n">
        <f>ROUND(ROUND(F67,2)*ROUND(G67,2),2)</f>
        <v>1422.81</v>
      </c>
    </row>
    <row r="68" customHeight="1" ht="20">
      <c r="A68" s="5" t="inlineStr">
        <is>
          <r>
            <t xml:space="preserve">2.5</t>
          </r>
        </is>
      </c>
      <c r="B68" s="5" t="inlineStr">
        <is>
          <r>
            <t xml:space="preserve">Alvenarias e Divisórias</t>
          </r>
        </is>
      </c>
      <c r="C68" s="5" t="inlineStr"/>
      <c r="D68" s="5" t="inlineStr"/>
      <c r="E68" s="5" t="inlineStr"/>
      <c r="F68" s="5" t="inlineStr"/>
      <c r="G68" s="5" t="inlineStr"/>
      <c r="H68" s="6" t="n">
        <f>ROUND(SUM(H69:H71),2)</f>
        <v>82113.51</v>
      </c>
    </row>
    <row r="69" customHeight="0" bestFit="1" ht="20">
      <c r="A69" s="7" t="inlineStr">
        <is>
          <r>
            <t xml:space="preserve">2.5.1</t>
          </r>
        </is>
      </c>
      <c r="B69" s="8" t="inlineStr">
        <is>
          <r>
            <t xml:space="preserve">14.04.210</t>
          </r>
        </is>
      </c>
      <c r="C69" s="9" t="inlineStr">
        <is>
          <r>
            <t xml:space="preserve">Alvenaria de bloco cerâmico de vedação de 14 cm</t>
          </r>
        </is>
      </c>
      <c r="D69" s="8" t="inlineStr">
        <is>
          <r>
            <t xml:space="preserve">CDHU</t>
          </r>
        </is>
      </c>
      <c r="E69" s="8" t="inlineStr">
        <is>
          <r>
            <t xml:space="preserve">M2</t>
          </r>
        </is>
      </c>
      <c r="F69" s="10" t="n">
        <v>315.52</v>
      </c>
      <c r="G69" s="11" t="n">
        <v>83.32</v>
      </c>
      <c r="H69" s="12" t="n">
        <f>ROUND(ROUND(F69,2)*ROUND(G69,2),2)</f>
        <v>26289.13</v>
      </c>
    </row>
    <row r="70" customHeight="0" bestFit="1" ht="20">
      <c r="A70" s="7" t="inlineStr">
        <is>
          <r>
            <t xml:space="preserve">2.5.2</t>
          </r>
        </is>
      </c>
      <c r="B70" s="8" t="inlineStr">
        <is>
          <r>
            <t xml:space="preserve">14.04.220</t>
          </r>
        </is>
      </c>
      <c r="C70" s="9" t="inlineStr">
        <is>
          <r>
            <t xml:space="preserve">Alvenaria de bloco cerâmico de vedação de 19 cm</t>
          </r>
        </is>
      </c>
      <c r="D70" s="8" t="inlineStr">
        <is>
          <r>
            <t xml:space="preserve">CDHU</t>
          </r>
        </is>
      </c>
      <c r="E70" s="8" t="inlineStr">
        <is>
          <r>
            <t xml:space="preserve">M2</t>
          </r>
        </is>
      </c>
      <c r="F70" s="10" t="n">
        <v>40.3</v>
      </c>
      <c r="G70" s="11" t="n">
        <v>97.5</v>
      </c>
      <c r="H70" s="12" t="n">
        <f>ROUND(ROUND(F70,2)*ROUND(G70,2),2)</f>
        <v>3929.25</v>
      </c>
    </row>
    <row r="71" customHeight="0" bestFit="1" ht="20">
      <c r="A71" s="7" t="inlineStr">
        <is>
          <r>
            <t xml:space="preserve">2.5.3</t>
          </r>
        </is>
      </c>
      <c r="B71" s="8" t="inlineStr">
        <is>
          <r>
            <t xml:space="preserve">14.30.010</t>
          </r>
        </is>
      </c>
      <c r="C71" s="9" t="inlineStr">
        <is>
          <r>
            <t xml:space="preserve">Divisória em placas de granito com espessura de 3 cm</t>
          </r>
        </is>
      </c>
      <c r="D71" s="8" t="inlineStr">
        <is>
          <r>
            <t xml:space="preserve">CDHU</t>
          </r>
        </is>
      </c>
      <c r="E71" s="8" t="inlineStr">
        <is>
          <r>
            <t xml:space="preserve">M2</t>
          </r>
        </is>
      </c>
      <c r="F71" s="10" t="n">
        <v>40.59</v>
      </c>
      <c r="G71" s="11" t="n">
        <v>1278.52</v>
      </c>
      <c r="H71" s="12" t="n">
        <f>ROUND(ROUND(F71,2)*ROUND(G71,2),2)</f>
        <v>51895.13</v>
      </c>
    </row>
    <row r="72" customHeight="1" ht="20">
      <c r="A72" s="5" t="inlineStr">
        <is>
          <r>
            <t xml:space="preserve">2.6</t>
          </r>
        </is>
      </c>
      <c r="B72" s="5" t="inlineStr">
        <is>
          <r>
            <t xml:space="preserve">Impermeabilização</t>
          </r>
        </is>
      </c>
      <c r="C72" s="5" t="inlineStr"/>
      <c r="D72" s="5" t="inlineStr"/>
      <c r="E72" s="5" t="inlineStr"/>
      <c r="F72" s="5" t="inlineStr"/>
      <c r="G72" s="5" t="inlineStr"/>
      <c r="H72" s="6" t="n">
        <f>ROUND(SUM(H73:H73),2)</f>
        <v>6562.64</v>
      </c>
    </row>
    <row r="73" customHeight="0" bestFit="1" ht="20">
      <c r="A73" s="7" t="inlineStr">
        <is>
          <r>
            <t xml:space="preserve">2.6.1</t>
          </r>
        </is>
      </c>
      <c r="B73" s="8" t="inlineStr">
        <is>
          <r>
            <t xml:space="preserve">32.17.010</t>
          </r>
        </is>
      </c>
      <c r="C73" s="9" t="inlineStr">
        <is>
          <r>
            <t xml:space="preserve">Impermeabilização em argamassa impermeável com aditivo hidrófugo</t>
          </r>
        </is>
      </c>
      <c r="D73" s="8" t="inlineStr">
        <is>
          <r>
            <t xml:space="preserve">CDHU</t>
          </r>
        </is>
      </c>
      <c r="E73" s="8" t="inlineStr">
        <is>
          <r>
            <t xml:space="preserve">M3</t>
          </r>
        </is>
      </c>
      <c r="F73" s="10" t="n">
        <v>7.83</v>
      </c>
      <c r="G73" s="11" t="n">
        <v>838.14</v>
      </c>
      <c r="H73" s="12" t="n">
        <f>ROUND(ROUND(F73,2)*ROUND(G73,2),2)</f>
        <v>6562.64</v>
      </c>
    </row>
    <row r="74" customHeight="1" ht="20">
      <c r="A74" s="5" t="inlineStr">
        <is>
          <r>
            <t xml:space="preserve">2.7</t>
          </r>
        </is>
      </c>
      <c r="B74" s="5" t="inlineStr">
        <is>
          <r>
            <t xml:space="preserve">Revestimentos</t>
          </r>
        </is>
      </c>
      <c r="C74" s="5" t="inlineStr"/>
      <c r="D74" s="5" t="inlineStr"/>
      <c r="E74" s="5" t="inlineStr"/>
      <c r="F74" s="5" t="inlineStr"/>
      <c r="G74" s="5" t="inlineStr"/>
      <c r="H74" s="6" t="n">
        <f>ROUND(H75+H80+H84,2)</f>
        <v>101347.95</v>
      </c>
    </row>
    <row r="75" customHeight="1" ht="20">
      <c r="A75" s="5" t="inlineStr">
        <is>
          <r>
            <t xml:space="preserve">2.7.1</t>
          </r>
        </is>
      </c>
      <c r="B75" s="5" t="inlineStr">
        <is>
          <r>
            <t xml:space="preserve">Revestimentos de Paredes Internas</t>
          </r>
        </is>
      </c>
      <c r="C75" s="5" t="inlineStr"/>
      <c r="D75" s="5" t="inlineStr"/>
      <c r="E75" s="5" t="inlineStr"/>
      <c r="F75" s="5" t="inlineStr"/>
      <c r="G75" s="5" t="inlineStr"/>
      <c r="H75" s="6" t="n">
        <f>ROUND(SUM(H76:H79),2)</f>
        <v>89314.97</v>
      </c>
    </row>
    <row r="76" customHeight="0" bestFit="1" ht="20">
      <c r="A76" s="7" t="inlineStr">
        <is>
          <r>
            <t xml:space="preserve">2.7.1.1</t>
          </r>
        </is>
      </c>
      <c r="B76" s="8" t="inlineStr">
        <is>
          <r>
            <t xml:space="preserve">17.02.020</t>
          </r>
        </is>
      </c>
      <c r="C76" s="9" t="inlineStr">
        <is>
          <r>
            <t xml:space="preserve">Chapisco</t>
          </r>
        </is>
      </c>
      <c r="D76" s="8" t="inlineStr">
        <is>
          <r>
            <t xml:space="preserve">CDHU</t>
          </r>
        </is>
      </c>
      <c r="E76" s="8" t="inlineStr">
        <is>
          <r>
            <t xml:space="preserve">M2</t>
          </r>
        </is>
      </c>
      <c r="F76" s="10" t="n">
        <v>638.12</v>
      </c>
      <c r="G76" s="11" t="n">
        <v>7.21</v>
      </c>
      <c r="H76" s="12" t="n">
        <f>ROUND(ROUND(F76,2)*ROUND(G76,2),2)</f>
        <v>4600.85</v>
      </c>
    </row>
    <row r="77" customHeight="0" bestFit="1" ht="20">
      <c r="A77" s="7" t="inlineStr">
        <is>
          <r>
            <t xml:space="preserve">2.7.1.2</t>
          </r>
        </is>
      </c>
      <c r="B77" s="8" t="inlineStr">
        <is>
          <r>
            <t xml:space="preserve">17.02.140</t>
          </r>
        </is>
      </c>
      <c r="C77" s="9" t="inlineStr">
        <is>
          <r>
            <t xml:space="preserve">Emboço desempenado com espuma de poliéster</t>
          </r>
        </is>
      </c>
      <c r="D77" s="8" t="inlineStr">
        <is>
          <r>
            <t xml:space="preserve">CDHU</t>
          </r>
        </is>
      </c>
      <c r="E77" s="8" t="inlineStr">
        <is>
          <r>
            <t xml:space="preserve">M2</t>
          </r>
        </is>
      </c>
      <c r="F77" s="10" t="n">
        <v>638.12</v>
      </c>
      <c r="G77" s="11" t="n">
        <v>28.21</v>
      </c>
      <c r="H77" s="12" t="n">
        <f>ROUND(ROUND(F77,2)*ROUND(G77,2),2)</f>
        <v>18001.37</v>
      </c>
    </row>
    <row r="78" customHeight="0" bestFit="1" ht="20">
      <c r="A78" s="7" t="inlineStr">
        <is>
          <r>
            <t xml:space="preserve">2.7.1.3</t>
          </r>
        </is>
      </c>
      <c r="B78" s="8" t="inlineStr">
        <is>
          <r>
            <t xml:space="preserve">17.02.220</t>
          </r>
        </is>
      </c>
      <c r="C78" s="9" t="inlineStr">
        <is>
          <r>
            <t xml:space="preserve">Reboco</t>
          </r>
        </is>
      </c>
      <c r="D78" s="8" t="inlineStr">
        <is>
          <r>
            <t xml:space="preserve">CDHU</t>
          </r>
        </is>
      </c>
      <c r="E78" s="8" t="inlineStr">
        <is>
          <r>
            <t xml:space="preserve">M2</t>
          </r>
        </is>
      </c>
      <c r="F78" s="10" t="n">
        <v>638.12</v>
      </c>
      <c r="G78" s="11" t="n">
        <v>13.34</v>
      </c>
      <c r="H78" s="12" t="n">
        <f>ROUND(ROUND(F78,2)*ROUND(G78,2),2)</f>
        <v>8512.52</v>
      </c>
    </row>
    <row r="79" customHeight="0" bestFit="1" ht="24">
      <c r="A79" s="7" t="inlineStr">
        <is>
          <r>
            <t xml:space="preserve">2.7.1.4</t>
          </r>
        </is>
      </c>
      <c r="B79" s="8" t="inlineStr">
        <is>
          <r>
            <t xml:space="preserve">18.11.042</t>
          </r>
        </is>
      </c>
      <c r="C79" s="9" t="inlineStr">
        <is>
          <r>
            <t xml:space="preserve">Revestimento em placa cerâmica esmaltada de 20x20 cm, tipo monocolor, assentado e rejuntado com argamassa industrializada</t>
          </r>
        </is>
      </c>
      <c r="D79" s="8" t="inlineStr">
        <is>
          <r>
            <t xml:space="preserve">CDHU</t>
          </r>
        </is>
      </c>
      <c r="E79" s="8" t="inlineStr">
        <is>
          <r>
            <t xml:space="preserve">M2</t>
          </r>
        </is>
      </c>
      <c r="F79" s="10" t="n">
        <v>517.98</v>
      </c>
      <c r="G79" s="11" t="n">
        <v>112.36</v>
      </c>
      <c r="H79" s="12" t="n">
        <f>ROUND(ROUND(F79,2)*ROUND(G79,2),2)</f>
        <v>58200.23</v>
      </c>
    </row>
    <row r="80" customHeight="1" ht="20">
      <c r="A80" s="5" t="inlineStr">
        <is>
          <r>
            <t xml:space="preserve">2.7.2</t>
          </r>
        </is>
      </c>
      <c r="B80" s="5" t="inlineStr">
        <is>
          <r>
            <t xml:space="preserve">Revestimentos de Paredes Externas</t>
          </r>
        </is>
      </c>
      <c r="C80" s="5" t="inlineStr"/>
      <c r="D80" s="5" t="inlineStr"/>
      <c r="E80" s="5" t="inlineStr"/>
      <c r="F80" s="5" t="inlineStr"/>
      <c r="G80" s="5" t="inlineStr"/>
      <c r="H80" s="6" t="n">
        <f>ROUND(SUM(H81:H83),2)</f>
        <v>7205.26</v>
      </c>
    </row>
    <row r="81" customHeight="0" bestFit="1" ht="20">
      <c r="A81" s="7" t="inlineStr">
        <is>
          <r>
            <t xml:space="preserve">2.7.2.1</t>
          </r>
        </is>
      </c>
      <c r="B81" s="8" t="inlineStr">
        <is>
          <r>
            <t xml:space="preserve">17.02.020</t>
          </r>
        </is>
      </c>
      <c r="C81" s="9" t="inlineStr">
        <is>
          <r>
            <t xml:space="preserve">Chapisco</t>
          </r>
        </is>
      </c>
      <c r="D81" s="8" t="inlineStr">
        <is>
          <r>
            <t xml:space="preserve">CDHU</t>
          </r>
        </is>
      </c>
      <c r="E81" s="8" t="inlineStr">
        <is>
          <r>
            <t xml:space="preserve">M2</t>
          </r>
        </is>
      </c>
      <c r="F81" s="10" t="n">
        <v>147.77</v>
      </c>
      <c r="G81" s="11" t="n">
        <v>7.21</v>
      </c>
      <c r="H81" s="12" t="n">
        <f>ROUND(ROUND(F81,2)*ROUND(G81,2),2)</f>
        <v>1065.42</v>
      </c>
    </row>
    <row r="82" customHeight="0" bestFit="1" ht="20">
      <c r="A82" s="7" t="inlineStr">
        <is>
          <r>
            <t xml:space="preserve">2.7.2.2</t>
          </r>
        </is>
      </c>
      <c r="B82" s="8" t="inlineStr">
        <is>
          <r>
            <t xml:space="preserve">17.02.140</t>
          </r>
        </is>
      </c>
      <c r="C82" s="9" t="inlineStr">
        <is>
          <r>
            <t xml:space="preserve">Emboço desempenado com espuma de poliéster</t>
          </r>
        </is>
      </c>
      <c r="D82" s="8" t="inlineStr">
        <is>
          <r>
            <t xml:space="preserve">CDHU</t>
          </r>
        </is>
      </c>
      <c r="E82" s="8" t="inlineStr">
        <is>
          <r>
            <t xml:space="preserve">M2</t>
          </r>
        </is>
      </c>
      <c r="F82" s="10" t="n">
        <v>147.77</v>
      </c>
      <c r="G82" s="11" t="n">
        <v>28.21</v>
      </c>
      <c r="H82" s="12" t="n">
        <f>ROUND(ROUND(F82,2)*ROUND(G82,2),2)</f>
        <v>4168.59</v>
      </c>
    </row>
    <row r="83" customHeight="0" bestFit="1" ht="20">
      <c r="A83" s="7" t="inlineStr">
        <is>
          <r>
            <t xml:space="preserve">2.7.2.3</t>
          </r>
        </is>
      </c>
      <c r="B83" s="8" t="inlineStr">
        <is>
          <r>
            <t xml:space="preserve">17.02.220</t>
          </r>
        </is>
      </c>
      <c r="C83" s="9" t="inlineStr">
        <is>
          <r>
            <t xml:space="preserve">Reboco</t>
          </r>
        </is>
      </c>
      <c r="D83" s="8" t="inlineStr">
        <is>
          <r>
            <t xml:space="preserve">CDHU</t>
          </r>
        </is>
      </c>
      <c r="E83" s="8" t="inlineStr">
        <is>
          <r>
            <t xml:space="preserve">M2</t>
          </r>
        </is>
      </c>
      <c r="F83" s="10" t="n">
        <v>147.77</v>
      </c>
      <c r="G83" s="11" t="n">
        <v>13.34</v>
      </c>
      <c r="H83" s="12" t="n">
        <f>ROUND(ROUND(F83,2)*ROUND(G83,2),2)</f>
        <v>1971.25</v>
      </c>
    </row>
    <row r="84" customHeight="1" ht="20">
      <c r="A84" s="5" t="inlineStr">
        <is>
          <r>
            <t xml:space="preserve">2.7.3</t>
          </r>
        </is>
      </c>
      <c r="B84" s="5" t="inlineStr">
        <is>
          <r>
            <t xml:space="preserve">Revestimentos das Lajes</t>
          </r>
        </is>
      </c>
      <c r="C84" s="5" t="inlineStr"/>
      <c r="D84" s="5" t="inlineStr"/>
      <c r="E84" s="5" t="inlineStr"/>
      <c r="F84" s="5" t="inlineStr"/>
      <c r="G84" s="5" t="inlineStr"/>
      <c r="H84" s="6" t="n">
        <f>ROUND(SUM(H85:H87),2)</f>
        <v>4827.72</v>
      </c>
    </row>
    <row r="85" customHeight="0" bestFit="1" ht="20">
      <c r="A85" s="7" t="inlineStr">
        <is>
          <r>
            <t xml:space="preserve">2.7.3.1</t>
          </r>
        </is>
      </c>
      <c r="B85" s="8" t="inlineStr">
        <is>
          <r>
            <t xml:space="preserve">17.02.020</t>
          </r>
        </is>
      </c>
      <c r="C85" s="9" t="inlineStr">
        <is>
          <r>
            <t xml:space="preserve">Chapisco</t>
          </r>
        </is>
      </c>
      <c r="D85" s="8" t="inlineStr">
        <is>
          <r>
            <t xml:space="preserve">CDHU</t>
          </r>
        </is>
      </c>
      <c r="E85" s="8" t="inlineStr">
        <is>
          <r>
            <t xml:space="preserve">M2</t>
          </r>
        </is>
      </c>
      <c r="F85" s="10" t="n">
        <v>99.01</v>
      </c>
      <c r="G85" s="11" t="n">
        <v>7.21</v>
      </c>
      <c r="H85" s="12" t="n">
        <f>ROUND(ROUND(F85,2)*ROUND(G85,2),2)</f>
        <v>713.86</v>
      </c>
    </row>
    <row r="86" customHeight="0" bestFit="1" ht="20">
      <c r="A86" s="7" t="inlineStr">
        <is>
          <r>
            <t xml:space="preserve">2.7.3.2</t>
          </r>
        </is>
      </c>
      <c r="B86" s="8" t="inlineStr">
        <is>
          <r>
            <t xml:space="preserve">17.02.140</t>
          </r>
        </is>
      </c>
      <c r="C86" s="9" t="inlineStr">
        <is>
          <r>
            <t xml:space="preserve">Emboço desempenado com espuma de poliéster</t>
          </r>
        </is>
      </c>
      <c r="D86" s="8" t="inlineStr">
        <is>
          <r>
            <t xml:space="preserve">CDHU</t>
          </r>
        </is>
      </c>
      <c r="E86" s="8" t="inlineStr">
        <is>
          <r>
            <t xml:space="preserve">M2</t>
          </r>
        </is>
      </c>
      <c r="F86" s="10" t="n">
        <v>99.01</v>
      </c>
      <c r="G86" s="11" t="n">
        <v>28.21</v>
      </c>
      <c r="H86" s="12" t="n">
        <f>ROUND(ROUND(F86,2)*ROUND(G86,2),2)</f>
        <v>2793.07</v>
      </c>
    </row>
    <row r="87" customHeight="0" bestFit="1" ht="20">
      <c r="A87" s="7" t="inlineStr">
        <is>
          <r>
            <t xml:space="preserve">2.7.3.3</t>
          </r>
        </is>
      </c>
      <c r="B87" s="8" t="inlineStr">
        <is>
          <r>
            <t xml:space="preserve">17.02.220</t>
          </r>
        </is>
      </c>
      <c r="C87" s="9" t="inlineStr">
        <is>
          <r>
            <t xml:space="preserve">Reboco</t>
          </r>
        </is>
      </c>
      <c r="D87" s="8" t="inlineStr">
        <is>
          <r>
            <t xml:space="preserve">CDHU</t>
          </r>
        </is>
      </c>
      <c r="E87" s="8" t="inlineStr">
        <is>
          <r>
            <t xml:space="preserve">M2</t>
          </r>
        </is>
      </c>
      <c r="F87" s="10" t="n">
        <v>99.01</v>
      </c>
      <c r="G87" s="11" t="n">
        <v>13.34</v>
      </c>
      <c r="H87" s="12" t="n">
        <f>ROUND(ROUND(F87,2)*ROUND(G87,2),2)</f>
        <v>1320.79</v>
      </c>
    </row>
    <row r="88" customHeight="1" ht="20">
      <c r="A88" s="5" t="inlineStr">
        <is>
          <r>
            <t xml:space="preserve">2.8</t>
          </r>
        </is>
      </c>
      <c r="B88" s="5" t="inlineStr">
        <is>
          <r>
            <t xml:space="preserve">Pisos / Rodapés / Soleiras / Peitoris</t>
          </r>
        </is>
      </c>
      <c r="C88" s="5" t="inlineStr"/>
      <c r="D88" s="5" t="inlineStr"/>
      <c r="E88" s="5" t="inlineStr"/>
      <c r="F88" s="5" t="inlineStr"/>
      <c r="G88" s="5" t="inlineStr"/>
      <c r="H88" s="6" t="n">
        <f>ROUND(H89+H96+H99+H101,2)</f>
        <v>226426.68</v>
      </c>
    </row>
    <row r="89" customHeight="1" ht="20">
      <c r="A89" s="5" t="inlineStr">
        <is>
          <r>
            <t xml:space="preserve">2.8.1</t>
          </r>
        </is>
      </c>
      <c r="B89" s="5" t="inlineStr">
        <is>
          <r>
            <t xml:space="preserve">Pisos</t>
          </r>
        </is>
      </c>
      <c r="C89" s="5" t="inlineStr"/>
      <c r="D89" s="5" t="inlineStr"/>
      <c r="E89" s="5" t="inlineStr"/>
      <c r="F89" s="5" t="inlineStr"/>
      <c r="G89" s="5" t="inlineStr"/>
      <c r="H89" s="6" t="n">
        <f>ROUND(SUM(H90:H95),2)</f>
        <v>189802.32</v>
      </c>
    </row>
    <row r="90" customHeight="0" bestFit="1" ht="20">
      <c r="A90" s="7" t="inlineStr">
        <is>
          <r>
            <t xml:space="preserve">2.8.1.1</t>
          </r>
        </is>
      </c>
      <c r="B90" s="8" t="inlineStr">
        <is>
          <r>
            <t xml:space="preserve">17.01.040</t>
          </r>
        </is>
      </c>
      <c r="C90" s="9" t="inlineStr">
        <is>
          <r>
            <t xml:space="preserve">Lastro de concreto impermeabilizado</t>
          </r>
        </is>
      </c>
      <c r="D90" s="8" t="inlineStr">
        <is>
          <r>
            <t xml:space="preserve">CDHU</t>
          </r>
        </is>
      </c>
      <c r="E90" s="8" t="inlineStr">
        <is>
          <r>
            <t xml:space="preserve">M3</t>
          </r>
        </is>
      </c>
      <c r="F90" s="10" t="n">
        <v>40.74</v>
      </c>
      <c r="G90" s="11" t="n">
        <v>755.72</v>
      </c>
      <c r="H90" s="12" t="n">
        <f>ROUND(ROUND(F90,2)*ROUND(G90,2),2)</f>
        <v>30788.03</v>
      </c>
    </row>
    <row r="91" customHeight="0" bestFit="1" ht="20">
      <c r="A91" s="7" t="inlineStr">
        <is>
          <r>
            <t xml:space="preserve">2.8.1.2</t>
          </r>
        </is>
      </c>
      <c r="B91" s="8" t="inlineStr">
        <is>
          <r>
            <t xml:space="preserve">17.01.020</t>
          </r>
        </is>
      </c>
      <c r="C91" s="9" t="inlineStr">
        <is>
          <r>
            <t xml:space="preserve">Argamassa de regularização e/ou proteção</t>
          </r>
        </is>
      </c>
      <c r="D91" s="8" t="inlineStr">
        <is>
          <r>
            <t xml:space="preserve">CDHU</t>
          </r>
        </is>
      </c>
      <c r="E91" s="8" t="inlineStr">
        <is>
          <r>
            <t xml:space="preserve">M3</t>
          </r>
        </is>
      </c>
      <c r="F91" s="10" t="n">
        <v>20.37</v>
      </c>
      <c r="G91" s="11" t="n">
        <v>807.89</v>
      </c>
      <c r="H91" s="12" t="n">
        <f>ROUND(ROUND(F91,2)*ROUND(G91,2),2)</f>
        <v>16456.72</v>
      </c>
    </row>
    <row r="92" customHeight="0" bestFit="1" ht="20">
      <c r="A92" s="7" t="inlineStr">
        <is>
          <r>
            <t xml:space="preserve">2.8.1.3</t>
          </r>
        </is>
      </c>
      <c r="B92" s="8" t="inlineStr">
        <is>
          <r>
            <t xml:space="preserve">17.10.020</t>
          </r>
        </is>
      </c>
      <c r="C92" s="9" t="inlineStr">
        <is>
          <r>
            <t xml:space="preserve">Piso em granilite moldado no local</t>
          </r>
        </is>
      </c>
      <c r="D92" s="8" t="inlineStr">
        <is>
          <r>
            <t xml:space="preserve">CDHU</t>
          </r>
        </is>
      </c>
      <c r="E92" s="8" t="inlineStr">
        <is>
          <r>
            <t xml:space="preserve">M2</t>
          </r>
        </is>
      </c>
      <c r="F92" s="10" t="n">
        <v>678.99</v>
      </c>
      <c r="G92" s="11" t="n">
        <v>106.48</v>
      </c>
      <c r="H92" s="12" t="n">
        <f>ROUND(ROUND(F92,2)*ROUND(G92,2),2)</f>
        <v>72298.86</v>
      </c>
    </row>
    <row r="93" customHeight="0" bestFit="1" ht="20">
      <c r="A93" s="7" t="inlineStr">
        <is>
          <r>
            <t xml:space="preserve">2.8.1.4</t>
          </r>
        </is>
      </c>
      <c r="B93" s="8" t="inlineStr">
        <is>
          <r>
            <t xml:space="preserve">32.07.040</t>
          </r>
        </is>
      </c>
      <c r="C93" s="9" t="inlineStr">
        <is>
          <r>
            <t xml:space="preserve">Junta plástica de 3/4´ x 1/8´</t>
          </r>
        </is>
      </c>
      <c r="D93" s="8" t="inlineStr">
        <is>
          <r>
            <t xml:space="preserve">CDHU</t>
          </r>
        </is>
      </c>
      <c r="E93" s="8" t="inlineStr">
        <is>
          <r>
            <t xml:space="preserve">M</t>
          </r>
        </is>
      </c>
      <c r="F93" s="10" t="n">
        <v>1493.78</v>
      </c>
      <c r="G93" s="11" t="n">
        <v>8.89</v>
      </c>
      <c r="H93" s="12" t="n">
        <f>ROUND(ROUND(F93,2)*ROUND(G93,2),2)</f>
        <v>13279.7</v>
      </c>
    </row>
    <row r="94" customHeight="0" bestFit="1" ht="20">
      <c r="A94" s="7" t="inlineStr">
        <is>
          <r>
            <t xml:space="preserve">2.8.1.5</t>
          </r>
        </is>
      </c>
      <c r="B94" s="8" t="inlineStr">
        <is>
          <r>
            <t xml:space="preserve">17.40.010</t>
          </r>
        </is>
      </c>
      <c r="C94" s="9" t="inlineStr">
        <is>
          <r>
            <t xml:space="preserve">Reparos em piso de granilite - estucamento e polimento</t>
          </r>
        </is>
      </c>
      <c r="D94" s="8" t="inlineStr">
        <is>
          <r>
            <t xml:space="preserve">CDHU</t>
          </r>
        </is>
      </c>
      <c r="E94" s="8" t="inlineStr">
        <is>
          <r>
            <t xml:space="preserve">M2</t>
          </r>
        </is>
      </c>
      <c r="F94" s="10" t="n">
        <v>35.95</v>
      </c>
      <c r="G94" s="11" t="n">
        <v>56.13</v>
      </c>
      <c r="H94" s="12" t="n">
        <f>ROUND(ROUND(F94,2)*ROUND(G94,2),2)</f>
        <v>2017.87</v>
      </c>
    </row>
    <row r="95" customHeight="0" bestFit="1" ht="20">
      <c r="A95" s="7" t="inlineStr">
        <is>
          <r>
            <t xml:space="preserve">2.8.1.6</t>
          </r>
        </is>
      </c>
      <c r="B95" s="8" t="inlineStr">
        <is>
          <r>
            <t xml:space="preserve">17.40.150</t>
          </r>
        </is>
      </c>
      <c r="C95" s="9" t="inlineStr">
        <is>
          <r>
            <t xml:space="preserve">Resina acrílica para piso de granilite</t>
          </r>
        </is>
      </c>
      <c r="D95" s="8" t="inlineStr">
        <is>
          <r>
            <t xml:space="preserve">CDHU</t>
          </r>
        </is>
      </c>
      <c r="E95" s="8" t="inlineStr">
        <is>
          <r>
            <t xml:space="preserve">M2</t>
          </r>
        </is>
      </c>
      <c r="F95" s="10" t="n">
        <v>1586.18</v>
      </c>
      <c r="G95" s="11" t="n">
        <v>34.65</v>
      </c>
      <c r="H95" s="12" t="n">
        <f>ROUND(ROUND(F95,2)*ROUND(G95,2),2)</f>
        <v>54961.14</v>
      </c>
    </row>
    <row r="96" customHeight="1" ht="20">
      <c r="A96" s="5" t="inlineStr">
        <is>
          <r>
            <t xml:space="preserve">2.8.2</t>
          </r>
        </is>
      </c>
      <c r="B96" s="5" t="inlineStr">
        <is>
          <r>
            <t xml:space="preserve">Rodapés</t>
          </r>
        </is>
      </c>
      <c r="C96" s="5" t="inlineStr"/>
      <c r="D96" s="5" t="inlineStr"/>
      <c r="E96" s="5" t="inlineStr"/>
      <c r="F96" s="5" t="inlineStr"/>
      <c r="G96" s="5" t="inlineStr"/>
      <c r="H96" s="6" t="n">
        <f>ROUND(SUM(H97:H98),2)</f>
        <v>32912.0</v>
      </c>
    </row>
    <row r="97" customHeight="0" bestFit="1" ht="20">
      <c r="A97" s="7" t="inlineStr">
        <is>
          <r>
            <t xml:space="preserve">2.8.2.1</t>
          </r>
        </is>
      </c>
      <c r="B97" s="8" t="inlineStr">
        <is>
          <r>
            <t xml:space="preserve">17.10.200</t>
          </r>
        </is>
      </c>
      <c r="C97" s="9" t="inlineStr">
        <is>
          <r>
            <t xml:space="preserve">Rodapé qualquer em granilite moldado no local até 10 cm</t>
          </r>
        </is>
      </c>
      <c r="D97" s="8" t="inlineStr">
        <is>
          <r>
            <t xml:space="preserve">CDHU</t>
          </r>
        </is>
      </c>
      <c r="E97" s="8" t="inlineStr">
        <is>
          <r>
            <t xml:space="preserve">M</t>
          </r>
        </is>
      </c>
      <c r="F97" s="10" t="n">
        <v>540.6</v>
      </c>
      <c r="G97" s="11" t="n">
        <v>58.32</v>
      </c>
      <c r="H97" s="12" t="n">
        <f>ROUND(ROUND(F97,2)*ROUND(G97,2),2)</f>
        <v>31527.79</v>
      </c>
    </row>
    <row r="98" customHeight="0" bestFit="1" ht="20">
      <c r="A98" s="7" t="inlineStr">
        <is>
          <r>
            <t xml:space="preserve">2.8.2.2</t>
          </r>
        </is>
      </c>
      <c r="B98" s="8" t="inlineStr">
        <is>
          <r>
            <t xml:space="preserve">17.40.070</t>
          </r>
        </is>
      </c>
      <c r="C98" s="9" t="inlineStr">
        <is>
          <r>
            <t xml:space="preserve">Reparos em rodapé de granilite - estucamento e polimento</t>
          </r>
        </is>
      </c>
      <c r="D98" s="8" t="inlineStr">
        <is>
          <r>
            <t xml:space="preserve">CDHU</t>
          </r>
        </is>
      </c>
      <c r="E98" s="8" t="inlineStr">
        <is>
          <r>
            <t xml:space="preserve">M</t>
          </r>
        </is>
      </c>
      <c r="F98" s="10" t="n">
        <v>23.94</v>
      </c>
      <c r="G98" s="11" t="n">
        <v>57.82</v>
      </c>
      <c r="H98" s="12" t="n">
        <f>ROUND(ROUND(F98,2)*ROUND(G98,2),2)</f>
        <v>1384.21</v>
      </c>
    </row>
    <row r="99" customHeight="1" ht="20">
      <c r="A99" s="5" t="inlineStr">
        <is>
          <r>
            <t xml:space="preserve">2.8.3</t>
          </r>
        </is>
      </c>
      <c r="B99" s="5" t="inlineStr">
        <is>
          <r>
            <t xml:space="preserve">Soleiras</t>
          </r>
        </is>
      </c>
      <c r="C99" s="5" t="inlineStr"/>
      <c r="D99" s="5" t="inlineStr"/>
      <c r="E99" s="5" t="inlineStr"/>
      <c r="F99" s="5" t="inlineStr"/>
      <c r="G99" s="5" t="inlineStr"/>
      <c r="H99" s="6" t="n">
        <f>ROUND(SUM(H100:H100),2)</f>
        <v>1564.77</v>
      </c>
    </row>
    <row r="100" customHeight="0" bestFit="1" ht="20">
      <c r="A100" s="7" t="inlineStr">
        <is>
          <r>
            <t xml:space="preserve">2.8.3.1</t>
          </r>
        </is>
      </c>
      <c r="B100" s="8" t="inlineStr">
        <is>
          <r>
            <t xml:space="preserve">17.10.100</t>
          </r>
        </is>
      </c>
      <c r="C100" s="9" t="inlineStr">
        <is>
          <r>
            <t xml:space="preserve">Soleira em granilite moldado no local</t>
          </r>
        </is>
      </c>
      <c r="D100" s="8" t="inlineStr">
        <is>
          <r>
            <t xml:space="preserve">CDHU</t>
          </r>
        </is>
      </c>
      <c r="E100" s="8" t="inlineStr">
        <is>
          <r>
            <t xml:space="preserve">M</t>
          </r>
        </is>
      </c>
      <c r="F100" s="10" t="n">
        <v>25.8</v>
      </c>
      <c r="G100" s="11" t="n">
        <v>60.65</v>
      </c>
      <c r="H100" s="12" t="n">
        <f>ROUND(ROUND(F100,2)*ROUND(G100,2),2)</f>
        <v>1564.77</v>
      </c>
    </row>
    <row r="101" customHeight="1" ht="20">
      <c r="A101" s="5" t="inlineStr">
        <is>
          <r>
            <t xml:space="preserve">2.8.4</t>
          </r>
        </is>
      </c>
      <c r="B101" s="5" t="inlineStr">
        <is>
          <r>
            <t xml:space="preserve">Peitoris</t>
          </r>
        </is>
      </c>
      <c r="C101" s="5" t="inlineStr"/>
      <c r="D101" s="5" t="inlineStr"/>
      <c r="E101" s="5" t="inlineStr"/>
      <c r="F101" s="5" t="inlineStr"/>
      <c r="G101" s="5" t="inlineStr"/>
      <c r="H101" s="6" t="n">
        <f>ROUND(SUM(H102:H102),2)</f>
        <v>2147.59</v>
      </c>
    </row>
    <row r="102" customHeight="0" bestFit="1" ht="20">
      <c r="A102" s="7" t="inlineStr">
        <is>
          <r>
            <t xml:space="preserve">2.8.4.1</t>
          </r>
        </is>
      </c>
      <c r="B102" s="8" t="inlineStr">
        <is>
          <r>
            <t xml:space="preserve">17.05.420</t>
          </r>
        </is>
      </c>
      <c r="C102" s="9" t="inlineStr">
        <is>
          <r>
            <t xml:space="preserve">Peitoril em concreto simples</t>
          </r>
        </is>
      </c>
      <c r="D102" s="8" t="inlineStr">
        <is>
          <r>
            <t xml:space="preserve">CDHU</t>
          </r>
        </is>
      </c>
      <c r="E102" s="8" t="inlineStr">
        <is>
          <r>
            <t xml:space="preserve">M</t>
          </r>
        </is>
      </c>
      <c r="F102" s="10" t="n">
        <v>25.8</v>
      </c>
      <c r="G102" s="11" t="n">
        <v>83.24</v>
      </c>
      <c r="H102" s="12" t="n">
        <f>ROUND(ROUND(F102,2)*ROUND(G102,2),2)</f>
        <v>2147.59</v>
      </c>
    </row>
    <row r="103" customHeight="1" ht="20">
      <c r="A103" s="5" t="inlineStr">
        <is>
          <r>
            <t xml:space="preserve">2.9</t>
          </r>
        </is>
      </c>
      <c r="B103" s="5" t="inlineStr">
        <is>
          <r>
            <t xml:space="preserve">Esquadrias e Vidros</t>
          </r>
        </is>
      </c>
      <c r="C103" s="5" t="inlineStr"/>
      <c r="D103" s="5" t="inlineStr"/>
      <c r="E103" s="5" t="inlineStr"/>
      <c r="F103" s="5" t="inlineStr"/>
      <c r="G103" s="5" t="inlineStr"/>
      <c r="H103" s="6" t="n">
        <f>ROUND(H104+H109+H114+H121+H123+H129+H132,2)</f>
        <v>194134.4</v>
      </c>
    </row>
    <row r="104" customHeight="1" ht="20">
      <c r="A104" s="5" t="inlineStr">
        <is>
          <r>
            <t xml:space="preserve">2.9.1</t>
          </r>
        </is>
      </c>
      <c r="B104" s="5" t="inlineStr">
        <is>
          <r>
            <t xml:space="preserve">Janelas de Ferro Basculante Existentes</t>
          </r>
        </is>
      </c>
      <c r="C104" s="5" t="inlineStr"/>
      <c r="D104" s="5" t="inlineStr"/>
      <c r="E104" s="5" t="inlineStr"/>
      <c r="F104" s="5" t="inlineStr"/>
      <c r="G104" s="5" t="inlineStr"/>
      <c r="H104" s="6" t="n">
        <f>ROUND(SUM(H105:H108),2)</f>
        <v>5089.42</v>
      </c>
    </row>
    <row r="105" customHeight="0" bestFit="1" ht="20">
      <c r="A105" s="7" t="inlineStr">
        <is>
          <r>
            <t xml:space="preserve">2.9.1.1</t>
          </r>
        </is>
      </c>
      <c r="B105" s="8" t="inlineStr">
        <is>
          <r>
            <t xml:space="preserve">16.80.092</t>
          </r>
        </is>
      </c>
      <c r="C105" s="9" t="inlineStr">
        <is>
          <r>
            <t xml:space="preserve">Limpeza de caixilhos metalicos</t>
          </r>
        </is>
      </c>
      <c r="D105" s="8" t="inlineStr">
        <is>
          <r>
            <t xml:space="preserve">FDE</t>
          </r>
        </is>
      </c>
      <c r="E105" s="8" t="inlineStr">
        <is>
          <r>
            <t xml:space="preserve">M2</t>
          </r>
        </is>
      </c>
      <c r="F105" s="10" t="n">
        <v>8.0</v>
      </c>
      <c r="G105" s="11" t="n">
        <v>33.5</v>
      </c>
      <c r="H105" s="12" t="n">
        <f>ROUND(ROUND(F105,2)*ROUND(G105,2),2)</f>
        <v>268.0</v>
      </c>
    </row>
    <row r="106" customHeight="0" bestFit="1" ht="20">
      <c r="A106" s="7" t="inlineStr">
        <is>
          <r>
            <t xml:space="preserve">2.9.1.2</t>
          </r>
        </is>
      </c>
      <c r="B106" s="8" t="inlineStr">
        <is>
          <r>
            <t xml:space="preserve">06.80.049</t>
          </r>
        </is>
      </c>
      <c r="C106" s="9" t="inlineStr">
        <is>
          <r>
            <t xml:space="preserve">Lubrificacao de caixilho e troca de rebites</t>
          </r>
        </is>
      </c>
      <c r="D106" s="8" t="inlineStr">
        <is>
          <r>
            <t xml:space="preserve">FDE</t>
          </r>
        </is>
      </c>
      <c r="E106" s="8" t="inlineStr">
        <is>
          <r>
            <t xml:space="preserve">M2</t>
          </r>
        </is>
      </c>
      <c r="F106" s="10" t="n">
        <v>76.47</v>
      </c>
      <c r="G106" s="11" t="n">
        <v>12.12</v>
      </c>
      <c r="H106" s="12" t="n">
        <f>ROUND(ROUND(F106,2)*ROUND(G106,2),2)</f>
        <v>926.82</v>
      </c>
    </row>
    <row r="107" customHeight="0" bestFit="1" ht="20">
      <c r="A107" s="7" t="inlineStr">
        <is>
          <r>
            <t xml:space="preserve">2.9.1.3</t>
          </r>
        </is>
      </c>
      <c r="B107" s="8" t="inlineStr">
        <is>
          <r>
            <t xml:space="preserve">26.01.040</t>
          </r>
        </is>
      </c>
      <c r="C107" s="9" t="inlineStr">
        <is>
          <r>
            <t xml:space="preserve">Vidro liso transparente de 4 mm</t>
          </r>
        </is>
      </c>
      <c r="D107" s="8" t="inlineStr">
        <is>
          <r>
            <t xml:space="preserve">CDHU</t>
          </r>
        </is>
      </c>
      <c r="E107" s="8" t="inlineStr">
        <is>
          <r>
            <t xml:space="preserve">M2</t>
          </r>
        </is>
      </c>
      <c r="F107" s="10" t="n">
        <v>22.09</v>
      </c>
      <c r="G107" s="11" t="n">
        <v>166.3</v>
      </c>
      <c r="H107" s="12" t="n">
        <f>ROUND(ROUND(F107,2)*ROUND(G107,2),2)</f>
        <v>3673.57</v>
      </c>
    </row>
    <row r="108" customHeight="0" bestFit="1" ht="20">
      <c r="A108" s="7" t="inlineStr">
        <is>
          <r>
            <t xml:space="preserve">2.9.1.4</t>
          </r>
        </is>
      </c>
      <c r="B108" s="8" t="inlineStr">
        <is>
          <r>
            <t xml:space="preserve">26.01.230</t>
          </r>
        </is>
      </c>
      <c r="C108" s="9" t="inlineStr">
        <is>
          <r>
            <t xml:space="preserve">Vidro fantasia de 3/4 mm</t>
          </r>
        </is>
      </c>
      <c r="D108" s="8" t="inlineStr">
        <is>
          <r>
            <t xml:space="preserve">CDHU</t>
          </r>
        </is>
      </c>
      <c r="E108" s="8" t="inlineStr">
        <is>
          <r>
            <t xml:space="preserve">M2</t>
          </r>
        </is>
      </c>
      <c r="F108" s="10" t="n">
        <v>0.86</v>
      </c>
      <c r="G108" s="11" t="n">
        <v>257.01</v>
      </c>
      <c r="H108" s="12" t="n">
        <f>ROUND(ROUND(F108,2)*ROUND(G108,2),2)</f>
        <v>221.03</v>
      </c>
    </row>
    <row r="109" customHeight="1" ht="20">
      <c r="A109" s="5" t="inlineStr">
        <is>
          <r>
            <t xml:space="preserve">2.9.2</t>
          </r>
        </is>
      </c>
      <c r="B109" s="5" t="inlineStr">
        <is>
          <r>
            <t xml:space="preserve">Janelas de Ferro Basculante Novas</t>
          </r>
        </is>
      </c>
      <c r="C109" s="5" t="inlineStr"/>
      <c r="D109" s="5" t="inlineStr"/>
      <c r="E109" s="5" t="inlineStr"/>
      <c r="F109" s="5" t="inlineStr"/>
      <c r="G109" s="5" t="inlineStr"/>
      <c r="H109" s="6" t="n">
        <f>ROUND(SUM(H110:H113),2)</f>
        <v>47859.27</v>
      </c>
    </row>
    <row r="110" customHeight="0" bestFit="1" ht="20">
      <c r="A110" s="7" t="inlineStr">
        <is>
          <r>
            <t xml:space="preserve">2.9.2.1</t>
          </r>
        </is>
      </c>
      <c r="B110" s="8" t="inlineStr">
        <is>
          <r>
            <t xml:space="preserve">24.01.030</t>
          </r>
        </is>
      </c>
      <c r="C110" s="9" t="inlineStr">
        <is>
          <r>
            <t xml:space="preserve">Caixilho em ferro basculante, sob medida</t>
          </r>
        </is>
      </c>
      <c r="D110" s="8" t="inlineStr">
        <is>
          <r>
            <t xml:space="preserve">CDHU</t>
          </r>
        </is>
      </c>
      <c r="E110" s="8" t="inlineStr">
        <is>
          <r>
            <t xml:space="preserve">M2</t>
          </r>
        </is>
      </c>
      <c r="F110" s="10" t="n">
        <v>19.88</v>
      </c>
      <c r="G110" s="11" t="n">
        <v>1528.02</v>
      </c>
      <c r="H110" s="12" t="n">
        <f>ROUND(ROUND(F110,2)*ROUND(G110,2),2)</f>
        <v>30377.04</v>
      </c>
    </row>
    <row r="111" customHeight="0" bestFit="1" ht="20">
      <c r="A111" s="7" t="inlineStr">
        <is>
          <r>
            <t xml:space="preserve">2.9.2.2</t>
          </r>
        </is>
      </c>
      <c r="B111" s="8" t="inlineStr">
        <is>
          <r>
            <t xml:space="preserve">26.01.040</t>
          </r>
        </is>
      </c>
      <c r="C111" s="9" t="inlineStr">
        <is>
          <r>
            <t xml:space="preserve">Vidro liso transparente de 4 mm</t>
          </r>
        </is>
      </c>
      <c r="D111" s="8" t="inlineStr">
        <is>
          <r>
            <t xml:space="preserve">CDHU</t>
          </r>
        </is>
      </c>
      <c r="E111" s="8" t="inlineStr">
        <is>
          <r>
            <t xml:space="preserve">M2</t>
          </r>
        </is>
      </c>
      <c r="F111" s="10" t="n">
        <v>14.6</v>
      </c>
      <c r="G111" s="11" t="n">
        <v>166.3</v>
      </c>
      <c r="H111" s="12" t="n">
        <f>ROUND(ROUND(F111,2)*ROUND(G111,2),2)</f>
        <v>2427.98</v>
      </c>
    </row>
    <row r="112" customHeight="0" bestFit="1" ht="20">
      <c r="A112" s="7" t="inlineStr">
        <is>
          <r>
            <t xml:space="preserve">2.9.2.3</t>
          </r>
        </is>
      </c>
      <c r="B112" s="8" t="inlineStr">
        <is>
          <r>
            <t xml:space="preserve">26.01.230</t>
          </r>
        </is>
      </c>
      <c r="C112" s="9" t="inlineStr">
        <is>
          <r>
            <t xml:space="preserve">Vidro fantasia de 3/4 mm</t>
          </r>
        </is>
      </c>
      <c r="D112" s="8" t="inlineStr">
        <is>
          <r>
            <t xml:space="preserve">CDHU</t>
          </r>
        </is>
      </c>
      <c r="E112" s="8" t="inlineStr">
        <is>
          <r>
            <t xml:space="preserve">M2</t>
          </r>
        </is>
      </c>
      <c r="F112" s="10" t="n">
        <v>5.28</v>
      </c>
      <c r="G112" s="11" t="n">
        <v>257.01</v>
      </c>
      <c r="H112" s="12" t="n">
        <f>ROUND(ROUND(F112,2)*ROUND(G112,2),2)</f>
        <v>1357.01</v>
      </c>
    </row>
    <row r="113" customHeight="0" bestFit="1" ht="20">
      <c r="A113" s="7" t="inlineStr">
        <is>
          <r>
            <t xml:space="preserve">2.9.2.4</t>
          </r>
        </is>
      </c>
      <c r="B113" s="8" t="inlineStr">
        <is>
          <r>
            <t xml:space="preserve">24.03.200</t>
          </r>
        </is>
      </c>
      <c r="C113" s="9" t="inlineStr">
        <is>
          <r>
            <t xml:space="preserve">Tela de proteção tipo mosquiteira em aço galvanizado, com requadro em perfis de ferro</t>
          </r>
        </is>
      </c>
      <c r="D113" s="8" t="inlineStr">
        <is>
          <r>
            <t xml:space="preserve">CDHU</t>
          </r>
        </is>
      </c>
      <c r="E113" s="8" t="inlineStr">
        <is>
          <r>
            <t xml:space="preserve">M2</t>
          </r>
        </is>
      </c>
      <c r="F113" s="10" t="n">
        <v>13.6</v>
      </c>
      <c r="G113" s="11" t="n">
        <v>1007.15</v>
      </c>
      <c r="H113" s="12" t="n">
        <f>ROUND(ROUND(F113,2)*ROUND(G113,2),2)</f>
        <v>13697.24</v>
      </c>
    </row>
    <row r="114" customHeight="1" ht="20">
      <c r="A114" s="5" t="inlineStr">
        <is>
          <r>
            <t xml:space="preserve">2.9.3</t>
          </r>
        </is>
      </c>
      <c r="B114" s="5" t="inlineStr">
        <is>
          <r>
            <t xml:space="preserve">Portas de Madeira</t>
          </r>
        </is>
      </c>
      <c r="C114" s="5" t="inlineStr"/>
      <c r="D114" s="5" t="inlineStr"/>
      <c r="E114" s="5" t="inlineStr"/>
      <c r="F114" s="5" t="inlineStr"/>
      <c r="G114" s="5" t="inlineStr"/>
      <c r="H114" s="6" t="n">
        <f>ROUND(SUM(H115:H120),2)</f>
        <v>14365.61</v>
      </c>
    </row>
    <row r="115" customHeight="0" bestFit="1" ht="20">
      <c r="A115" s="7" t="inlineStr">
        <is>
          <r>
            <t xml:space="preserve">2.9.3.1</t>
          </r>
        </is>
      </c>
      <c r="B115" s="8" t="inlineStr">
        <is>
          <r>
            <t xml:space="preserve">04.08.020</t>
          </r>
        </is>
      </c>
      <c r="C115" s="9" t="inlineStr">
        <is>
          <r>
            <t xml:space="preserve">Retirada de folha de esquadria em madeira</t>
          </r>
        </is>
      </c>
      <c r="D115" s="8" t="inlineStr">
        <is>
          <r>
            <t xml:space="preserve">CDHU</t>
          </r>
        </is>
      </c>
      <c r="E115" s="8" t="inlineStr">
        <is>
          <r>
            <t xml:space="preserve">UN</t>
          </r>
        </is>
      </c>
      <c r="F115" s="10" t="n">
        <v>8.0</v>
      </c>
      <c r="G115" s="11" t="n">
        <v>22.66</v>
      </c>
      <c r="H115" s="12" t="n">
        <f>ROUND(ROUND(F115,2)*ROUND(G115,2),2)</f>
        <v>181.28</v>
      </c>
    </row>
    <row r="116" customHeight="0" bestFit="1" ht="20">
      <c r="A116" s="7" t="inlineStr">
        <is>
          <r>
            <t xml:space="preserve">2.9.3.2</t>
          </r>
        </is>
      </c>
      <c r="B116" s="8" t="inlineStr">
        <is>
          <r>
            <t xml:space="preserve">23.20.040</t>
          </r>
        </is>
      </c>
      <c r="C116" s="9" t="inlineStr">
        <is>
          <r>
            <t xml:space="preserve">Recolocação de folhas de porta ou janela</t>
          </r>
        </is>
      </c>
      <c r="D116" s="8" t="inlineStr">
        <is>
          <r>
            <t xml:space="preserve">CDHU</t>
          </r>
        </is>
      </c>
      <c r="E116" s="8" t="inlineStr">
        <is>
          <r>
            <t xml:space="preserve">UN</t>
          </r>
        </is>
      </c>
      <c r="F116" s="10" t="n">
        <v>8.0</v>
      </c>
      <c r="G116" s="11" t="n">
        <v>72.49</v>
      </c>
      <c r="H116" s="12" t="n">
        <f>ROUND(ROUND(F116,2)*ROUND(G116,2),2)</f>
        <v>579.92</v>
      </c>
    </row>
    <row r="117" customHeight="0" bestFit="1" ht="24">
      <c r="A117" s="7" t="inlineStr">
        <is>
          <r>
            <t xml:space="preserve">2.9.3.3</t>
          </r>
        </is>
      </c>
      <c r="B117" s="8" t="inlineStr">
        <is>
          <r>
            <t xml:space="preserve">23.13.002</t>
          </r>
        </is>
      </c>
      <c r="C117" s="9" t="inlineStr">
        <is>
          <r>
            <t xml:space="preserve">Porta lisa de madeira, interna "PIM", para acabamento em pintura, padrão dimensional médio/pesado, com ferragens, completo - 90 x 210 cm</t>
          </r>
        </is>
      </c>
      <c r="D117" s="8" t="inlineStr">
        <is>
          <r>
            <t xml:space="preserve">CDHU</t>
          </r>
        </is>
      </c>
      <c r="E117" s="8" t="inlineStr">
        <is>
          <r>
            <t xml:space="preserve">UN</t>
          </r>
        </is>
      </c>
      <c r="F117" s="10" t="n">
        <v>19.0</v>
      </c>
      <c r="G117" s="11" t="n">
        <v>641.89</v>
      </c>
      <c r="H117" s="12" t="n">
        <f>ROUND(ROUND(F117,2)*ROUND(G117,2),2)</f>
        <v>12195.91</v>
      </c>
    </row>
    <row r="118" customHeight="0" bestFit="1" ht="20">
      <c r="A118" s="7" t="inlineStr">
        <is>
          <r>
            <t xml:space="preserve">2.9.3.4</t>
          </r>
        </is>
      </c>
      <c r="B118" s="8" t="inlineStr">
        <is>
          <r>
            <t xml:space="preserve">04.10.020</t>
          </r>
        </is>
      </c>
      <c r="C118" s="9" t="inlineStr">
        <is>
          <r>
            <t xml:space="preserve">Retirada de fechadura ou fecho de embutir</t>
          </r>
        </is>
      </c>
      <c r="D118" s="8" t="inlineStr">
        <is>
          <r>
            <t xml:space="preserve">CDHU</t>
          </r>
        </is>
      </c>
      <c r="E118" s="8" t="inlineStr">
        <is>
          <r>
            <t xml:space="preserve">UN</t>
          </r>
        </is>
      </c>
      <c r="F118" s="10" t="n">
        <v>3.0</v>
      </c>
      <c r="G118" s="11" t="n">
        <v>12.44</v>
      </c>
      <c r="H118" s="12" t="n">
        <f>ROUND(ROUND(F118,2)*ROUND(G118,2),2)</f>
        <v>37.32</v>
      </c>
    </row>
    <row r="119" customHeight="0" bestFit="1" ht="20">
      <c r="A119" s="7" t="inlineStr">
        <is>
          <r>
            <t xml:space="preserve">2.9.3.5</t>
          </r>
        </is>
      </c>
      <c r="B119" s="8" t="inlineStr">
        <is>
          <r>
            <t xml:space="preserve">28.01.550</t>
          </r>
        </is>
      </c>
      <c r="C119" s="9" t="inlineStr">
        <is>
          <r>
            <t xml:space="preserve">Fechadura com maçaneta tipo alavanca em aço inoxidável, para porta externa</t>
          </r>
        </is>
      </c>
      <c r="D119" s="8" t="inlineStr">
        <is>
          <r>
            <t xml:space="preserve">CDHU</t>
          </r>
        </is>
      </c>
      <c r="E119" s="8" t="inlineStr">
        <is>
          <r>
            <t xml:space="preserve">UN</t>
          </r>
        </is>
      </c>
      <c r="F119" s="10" t="n">
        <v>3.0</v>
      </c>
      <c r="G119" s="11" t="n">
        <v>305.17</v>
      </c>
      <c r="H119" s="12" t="n">
        <f>ROUND(ROUND(F119,2)*ROUND(G119,2),2)</f>
        <v>915.51</v>
      </c>
    </row>
    <row r="120" customHeight="0" bestFit="1" ht="20">
      <c r="A120" s="7" t="inlineStr">
        <is>
          <r>
            <t xml:space="preserve">2.9.3.6</t>
          </r>
        </is>
      </c>
      <c r="B120" s="8" t="inlineStr">
        <is>
          <r>
            <t xml:space="preserve">28.20.412</t>
          </r>
        </is>
      </c>
      <c r="C120" s="9" t="inlineStr">
        <is>
          <r>
            <t xml:space="preserve">Dobradiça em aço inoxidável de 3" x 2 1/2", para porta de até 25 kg</t>
          </r>
        </is>
      </c>
      <c r="D120" s="8" t="inlineStr">
        <is>
          <r>
            <t xml:space="preserve">CDHU</t>
          </r>
        </is>
      </c>
      <c r="E120" s="8" t="inlineStr">
        <is>
          <r>
            <t xml:space="preserve">UN</t>
          </r>
        </is>
      </c>
      <c r="F120" s="10" t="n">
        <v>9.0</v>
      </c>
      <c r="G120" s="11" t="n">
        <v>50.63</v>
      </c>
      <c r="H120" s="12" t="n">
        <f>ROUND(ROUND(F120,2)*ROUND(G120,2),2)</f>
        <v>455.67</v>
      </c>
    </row>
    <row r="121" customHeight="1" ht="20">
      <c r="A121" s="5" t="inlineStr">
        <is>
          <r>
            <t xml:space="preserve">2.9.4</t>
          </r>
        </is>
      </c>
      <c r="B121" s="5" t="inlineStr">
        <is>
          <r>
            <t xml:space="preserve">Portas de Alumínio</t>
          </r>
        </is>
      </c>
      <c r="C121" s="5" t="inlineStr"/>
      <c r="D121" s="5" t="inlineStr"/>
      <c r="E121" s="5" t="inlineStr"/>
      <c r="F121" s="5" t="inlineStr"/>
      <c r="G121" s="5" t="inlineStr"/>
      <c r="H121" s="6" t="n">
        <f>ROUND(SUM(H122:H122),2)</f>
        <v>71149.39</v>
      </c>
    </row>
    <row r="122" customHeight="0" bestFit="1" ht="20">
      <c r="A122" s="7" t="inlineStr">
        <is>
          <r>
            <t xml:space="preserve">2.9.4.1</t>
          </r>
        </is>
      </c>
      <c r="B122" s="8" t="inlineStr">
        <is>
          <r>
            <t xml:space="preserve">25.02.110</t>
          </r>
        </is>
      </c>
      <c r="C122" s="9" t="inlineStr">
        <is>
          <r>
            <t xml:space="preserve">Porta veneziana de abrir em alumínio, sob medida</t>
          </r>
        </is>
      </c>
      <c r="D122" s="8" t="inlineStr">
        <is>
          <r>
            <t xml:space="preserve">CDHU</t>
          </r>
        </is>
      </c>
      <c r="E122" s="8" t="inlineStr">
        <is>
          <r>
            <t xml:space="preserve">M2</t>
          </r>
        </is>
      </c>
      <c r="F122" s="10" t="n">
        <v>58.96</v>
      </c>
      <c r="G122" s="11" t="n">
        <v>1206.74</v>
      </c>
      <c r="H122" s="12" t="n">
        <f>ROUND(ROUND(F122,2)*ROUND(G122,2),2)</f>
        <v>71149.39</v>
      </c>
    </row>
    <row r="123" customHeight="1" ht="20">
      <c r="A123" s="5" t="inlineStr">
        <is>
          <r>
            <t xml:space="preserve">2.9.5</t>
          </r>
        </is>
      </c>
      <c r="B123" s="5" t="inlineStr">
        <is>
          <r>
            <t xml:space="preserve">Elementos Diversos</t>
          </r>
        </is>
      </c>
      <c r="C123" s="5" t="inlineStr"/>
      <c r="D123" s="5" t="inlineStr"/>
      <c r="E123" s="5" t="inlineStr"/>
      <c r="F123" s="5" t="inlineStr"/>
      <c r="G123" s="5" t="inlineStr"/>
      <c r="H123" s="6" t="n">
        <f>ROUND(SUM(H124:H128),2)</f>
        <v>19899.12</v>
      </c>
    </row>
    <row r="124" customHeight="0" bestFit="1" ht="20">
      <c r="A124" s="7" t="inlineStr">
        <is>
          <r>
            <t xml:space="preserve">2.9.5.1</t>
          </r>
        </is>
      </c>
      <c r="B124" s="8" t="inlineStr">
        <is>
          <r>
            <t xml:space="preserve">28.01.070</t>
          </r>
        </is>
      </c>
      <c r="C124" s="9" t="inlineStr">
        <is>
          <r>
            <t xml:space="preserve">Ferragem completa para porta de box de WC tipo livre/ocupado</t>
          </r>
        </is>
      </c>
      <c r="D124" s="8" t="inlineStr">
        <is>
          <r>
            <t xml:space="preserve">CDHU</t>
          </r>
        </is>
      </c>
      <c r="E124" s="8" t="inlineStr">
        <is>
          <r>
            <t xml:space="preserve">CJ</t>
          </r>
        </is>
      </c>
      <c r="F124" s="10" t="n">
        <v>20.0</v>
      </c>
      <c r="G124" s="11" t="n">
        <v>344.7</v>
      </c>
      <c r="H124" s="12" t="n">
        <f>ROUND(ROUND(F124,2)*ROUND(G124,2),2)</f>
        <v>6894.0</v>
      </c>
    </row>
    <row r="125" customHeight="0" bestFit="1" ht="20">
      <c r="A125" s="7" t="inlineStr">
        <is>
          <r>
            <t xml:space="preserve">2.9.5.2</t>
          </r>
        </is>
      </c>
      <c r="B125" s="8" t="inlineStr">
        <is>
          <r>
            <t xml:space="preserve">30.01.020</t>
          </r>
        </is>
      </c>
      <c r="C125" s="9" t="inlineStr">
        <is>
          <r>
            <t xml:space="preserve">Barra de apoio reta, para pessoas com mobilidade reduzida, em tubo de aço inoxidável de 1 1/2´ x 500 mm</t>
          </r>
        </is>
      </c>
      <c r="D125" s="8" t="inlineStr">
        <is>
          <r>
            <t xml:space="preserve">CDHU</t>
          </r>
        </is>
      </c>
      <c r="E125" s="8" t="inlineStr">
        <is>
          <r>
            <t xml:space="preserve">UN</t>
          </r>
        </is>
      </c>
      <c r="F125" s="10" t="n">
        <v>2.0</v>
      </c>
      <c r="G125" s="11" t="n">
        <v>146.85</v>
      </c>
      <c r="H125" s="12" t="n">
        <f>ROUND(ROUND(F125,2)*ROUND(G125,2),2)</f>
        <v>293.7</v>
      </c>
    </row>
    <row r="126" customHeight="0" bestFit="1" ht="20">
      <c r="A126" s="7" t="inlineStr">
        <is>
          <r>
            <t xml:space="preserve">2.9.5.3</t>
          </r>
        </is>
      </c>
      <c r="B126" s="8" t="inlineStr">
        <is>
          <r>
            <t xml:space="preserve">30.04.060</t>
          </r>
        </is>
      </c>
      <c r="C126" s="9" t="inlineStr">
        <is>
          <r>
            <t xml:space="preserve">Revestimento em chapa de aço inoxidável para proteção de portas, altura de 40 cm</t>
          </r>
        </is>
      </c>
      <c r="D126" s="8" t="inlineStr">
        <is>
          <r>
            <t xml:space="preserve">CDHU</t>
          </r>
        </is>
      </c>
      <c r="E126" s="8" t="inlineStr">
        <is>
          <r>
            <t xml:space="preserve">M</t>
          </r>
        </is>
      </c>
      <c r="F126" s="10" t="n">
        <v>4.0</v>
      </c>
      <c r="G126" s="11" t="n">
        <v>594.0</v>
      </c>
      <c r="H126" s="12" t="n">
        <f>ROUND(ROUND(F126,2)*ROUND(G126,2),2)</f>
        <v>2376.0</v>
      </c>
    </row>
    <row r="127" customHeight="0" bestFit="1" ht="20">
      <c r="A127" s="7" t="inlineStr">
        <is>
          <r>
            <t xml:space="preserve">2.9.5.4</t>
          </r>
        </is>
      </c>
      <c r="B127" s="8" t="inlineStr">
        <is>
          <r>
            <t xml:space="preserve">05.05.087</t>
          </r>
        </is>
      </c>
      <c r="C127" s="9" t="inlineStr">
        <is>
          <r>
            <t xml:space="preserve">Gs-04 guiche de secretaria/janela de correr</t>
          </r>
        </is>
      </c>
      <c r="D127" s="8" t="inlineStr">
        <is>
          <r>
            <t xml:space="preserve">FDE</t>
          </r>
        </is>
      </c>
      <c r="E127" s="8" t="inlineStr">
        <is>
          <r>
            <t xml:space="preserve">UN</t>
          </r>
        </is>
      </c>
      <c r="F127" s="10" t="n">
        <v>1.0</v>
      </c>
      <c r="G127" s="11" t="n">
        <v>5167.71</v>
      </c>
      <c r="H127" s="12" t="n">
        <f>ROUND(ROUND(F127,2)*ROUND(G127,2),2)</f>
        <v>5167.71</v>
      </c>
    </row>
    <row r="128" customHeight="0" bestFit="1" ht="20">
      <c r="A128" s="7" t="inlineStr">
        <is>
          <r>
            <t xml:space="preserve">2.9.5.5</t>
          </r>
        </is>
      </c>
      <c r="B128" s="8" t="inlineStr">
        <is>
          <r>
            <t xml:space="preserve">05.05.087</t>
          </r>
        </is>
      </c>
      <c r="C128" s="9" t="inlineStr">
        <is>
          <r>
            <t xml:space="preserve">BA-13 Balcão atendimento - granito</t>
          </r>
        </is>
      </c>
      <c r="D128" s="8" t="inlineStr">
        <is>
          <r>
            <t xml:space="preserve">FDE</t>
          </r>
        </is>
      </c>
      <c r="E128" s="8" t="inlineStr">
        <is>
          <r>
            <t xml:space="preserve">UN</t>
          </r>
        </is>
      </c>
      <c r="F128" s="10" t="n">
        <v>1.0</v>
      </c>
      <c r="G128" s="11" t="n">
        <v>5167.71</v>
      </c>
      <c r="H128" s="12" t="n">
        <f>ROUND(ROUND(F128,2)*ROUND(G128,2),2)</f>
        <v>5167.71</v>
      </c>
    </row>
    <row r="129" customHeight="1" ht="20">
      <c r="A129" s="5" t="inlineStr">
        <is>
          <r>
            <t xml:space="preserve">2.9.6</t>
          </r>
        </is>
      </c>
      <c r="B129" s="5" t="inlineStr">
        <is>
          <r>
            <t xml:space="preserve">Portas de Ferro Existentes</t>
          </r>
        </is>
      </c>
      <c r="C129" s="5" t="inlineStr"/>
      <c r="D129" s="5" t="inlineStr"/>
      <c r="E129" s="5" t="inlineStr"/>
      <c r="F129" s="5" t="inlineStr"/>
      <c r="G129" s="5" t="inlineStr"/>
      <c r="H129" s="6" t="n">
        <f>ROUND(SUM(H130:H131),2)</f>
        <v>926.55</v>
      </c>
    </row>
    <row r="130" customHeight="0" bestFit="1" ht="20">
      <c r="A130" s="7" t="inlineStr">
        <is>
          <r>
            <t xml:space="preserve">2.9.6.1</t>
          </r>
        </is>
      </c>
      <c r="B130" s="8" t="inlineStr">
        <is>
          <r>
            <t xml:space="preserve">16.80.092</t>
          </r>
        </is>
      </c>
      <c r="C130" s="9" t="inlineStr">
        <is>
          <r>
            <t xml:space="preserve">Limpeza de caixilhos metalicos</t>
          </r>
        </is>
      </c>
      <c r="D130" s="8" t="inlineStr">
        <is>
          <r>
            <t xml:space="preserve">FDE</t>
          </r>
        </is>
      </c>
      <c r="E130" s="8" t="inlineStr">
        <is>
          <r>
            <t xml:space="preserve">M2</t>
          </r>
        </is>
      </c>
      <c r="F130" s="10" t="n">
        <v>20.31</v>
      </c>
      <c r="G130" s="11" t="n">
        <v>33.5</v>
      </c>
      <c r="H130" s="12" t="n">
        <f>ROUND(ROUND(F130,2)*ROUND(G130,2),2)</f>
        <v>680.39</v>
      </c>
    </row>
    <row r="131" customHeight="0" bestFit="1" ht="20">
      <c r="A131" s="7" t="inlineStr">
        <is>
          <r>
            <t xml:space="preserve">2.9.6.2</t>
          </r>
        </is>
      </c>
      <c r="B131" s="8" t="inlineStr">
        <is>
          <r>
            <t xml:space="preserve">06.80.049</t>
          </r>
        </is>
      </c>
      <c r="C131" s="9" t="inlineStr">
        <is>
          <r>
            <t xml:space="preserve">Lubrificacao de caixilho e troca de rebites</t>
          </r>
        </is>
      </c>
      <c r="D131" s="8" t="inlineStr">
        <is>
          <r>
            <t xml:space="preserve">FDE</t>
          </r>
        </is>
      </c>
      <c r="E131" s="8" t="inlineStr">
        <is>
          <r>
            <t xml:space="preserve">M2</t>
          </r>
        </is>
      </c>
      <c r="F131" s="10" t="n">
        <v>20.31</v>
      </c>
      <c r="G131" s="11" t="n">
        <v>12.12</v>
      </c>
      <c r="H131" s="12" t="n">
        <f>ROUND(ROUND(F131,2)*ROUND(G131,2),2)</f>
        <v>246.16</v>
      </c>
    </row>
    <row r="132" customHeight="1" ht="20">
      <c r="A132" s="5" t="inlineStr">
        <is>
          <r>
            <t xml:space="preserve">2.9.7</t>
          </r>
        </is>
      </c>
      <c r="B132" s="5" t="inlineStr">
        <is>
          <r>
            <t xml:space="preserve">Portas de Ferro Novas</t>
          </r>
        </is>
      </c>
      <c r="C132" s="5" t="inlineStr"/>
      <c r="D132" s="5" t="inlineStr"/>
      <c r="E132" s="5" t="inlineStr"/>
      <c r="F132" s="5" t="inlineStr"/>
      <c r="G132" s="5" t="inlineStr"/>
      <c r="H132" s="6" t="n">
        <f>ROUND(SUM(H133:H135),2)</f>
        <v>34845.04</v>
      </c>
    </row>
    <row r="133" customHeight="0" bestFit="1" ht="20">
      <c r="A133" s="7" t="inlineStr">
        <is>
          <r>
            <t xml:space="preserve">2.9.7.1</t>
          </r>
        </is>
      </c>
      <c r="B133" s="8" t="inlineStr">
        <is>
          <r>
            <t xml:space="preserve">24.02.080</t>
          </r>
        </is>
      </c>
      <c r="C133" s="9" t="inlineStr">
        <is>
          <r>
            <t xml:space="preserve">Porta/portão de abrir tipo veneziana de ferro, sob medida</t>
          </r>
        </is>
      </c>
      <c r="D133" s="8" t="inlineStr">
        <is>
          <r>
            <t xml:space="preserve">CDHU</t>
          </r>
        </is>
      </c>
      <c r="E133" s="8" t="inlineStr">
        <is>
          <r>
            <t xml:space="preserve">M2</t>
          </r>
        </is>
      </c>
      <c r="F133" s="10" t="n">
        <v>20.1</v>
      </c>
      <c r="G133" s="11" t="n">
        <v>1640.2</v>
      </c>
      <c r="H133" s="12" t="n">
        <f>ROUND(ROUND(F133,2)*ROUND(G133,2),2)</f>
        <v>32968.02</v>
      </c>
    </row>
    <row r="134" customHeight="0" bestFit="1" ht="20">
      <c r="A134" s="7" t="inlineStr">
        <is>
          <r>
            <t xml:space="preserve">2.9.7.2</t>
          </r>
        </is>
      </c>
      <c r="B134" s="8" t="inlineStr">
        <is>
          <r>
            <t xml:space="preserve">24.02.010</t>
          </r>
        </is>
      </c>
      <c r="C134" s="9" t="inlineStr">
        <is>
          <r>
            <t xml:space="preserve">Porta em ferro de abrir, para receber vidro, sob medida</t>
          </r>
        </is>
      </c>
      <c r="D134" s="8" t="inlineStr">
        <is>
          <r>
            <t xml:space="preserve">CDHU</t>
          </r>
        </is>
      </c>
      <c r="E134" s="8" t="inlineStr">
        <is>
          <r>
            <t xml:space="preserve">M2</t>
          </r>
        </is>
      </c>
      <c r="F134" s="10" t="n">
        <v>1.68</v>
      </c>
      <c r="G134" s="11" t="n">
        <v>1053.92</v>
      </c>
      <c r="H134" s="12" t="n">
        <f>ROUND(ROUND(F134,2)*ROUND(G134,2),2)</f>
        <v>1770.59</v>
      </c>
    </row>
    <row r="135" customHeight="0" bestFit="1" ht="20">
      <c r="A135" s="7" t="inlineStr">
        <is>
          <r>
            <t xml:space="preserve">2.9.7.3</t>
          </r>
        </is>
      </c>
      <c r="B135" s="8" t="inlineStr">
        <is>
          <r>
            <t xml:space="preserve">26.01.040</t>
          </r>
        </is>
      </c>
      <c r="C135" s="9" t="inlineStr">
        <is>
          <r>
            <t xml:space="preserve">Vidro liso transparente de 4 mm</t>
          </r>
        </is>
      </c>
      <c r="D135" s="8" t="inlineStr">
        <is>
          <r>
            <t xml:space="preserve">CDHU</t>
          </r>
        </is>
      </c>
      <c r="E135" s="8" t="inlineStr">
        <is>
          <r>
            <t xml:space="preserve">M2</t>
          </r>
        </is>
      </c>
      <c r="F135" s="10" t="n">
        <v>0.64</v>
      </c>
      <c r="G135" s="11" t="n">
        <v>166.3</v>
      </c>
      <c r="H135" s="12" t="n">
        <f>ROUND(ROUND(F135,2)*ROUND(G135,2),2)</f>
        <v>106.43</v>
      </c>
    </row>
    <row r="136" customHeight="1" ht="20">
      <c r="A136" s="5" t="inlineStr">
        <is>
          <r>
            <t xml:space="preserve">2.10</t>
          </r>
        </is>
      </c>
      <c r="B136" s="5" t="inlineStr">
        <is>
          <r>
            <t xml:space="preserve">Instalações Elétricas</t>
          </r>
        </is>
      </c>
      <c r="C136" s="5" t="inlineStr"/>
      <c r="D136" s="5" t="inlineStr"/>
      <c r="E136" s="5" t="inlineStr"/>
      <c r="F136" s="5" t="inlineStr"/>
      <c r="G136" s="5" t="inlineStr"/>
      <c r="H136" s="6" t="n">
        <f>ROUND(H137+H143+H148+H155+H159+H166+H177+H182+H192,2)</f>
        <v>74346.58</v>
      </c>
    </row>
    <row r="137" customHeight="1" ht="20">
      <c r="A137" s="5" t="inlineStr">
        <is>
          <r>
            <t xml:space="preserve">2.10.1</t>
          </r>
        </is>
      </c>
      <c r="B137" s="5" t="inlineStr">
        <is>
          <r>
            <t xml:space="preserve">Caixas e Conduletes</t>
          </r>
        </is>
      </c>
      <c r="C137" s="5" t="inlineStr"/>
      <c r="D137" s="5" t="inlineStr"/>
      <c r="E137" s="5" t="inlineStr"/>
      <c r="F137" s="5" t="inlineStr"/>
      <c r="G137" s="5" t="inlineStr"/>
      <c r="H137" s="6" t="n">
        <f>ROUND(SUM(H138:H142),2)</f>
        <v>1321.42</v>
      </c>
    </row>
    <row r="138" customHeight="0" bestFit="1" ht="20">
      <c r="A138" s="7" t="inlineStr">
        <is>
          <r>
            <t xml:space="preserve">2.10.1.1</t>
          </r>
        </is>
      </c>
      <c r="B138" s="8" t="inlineStr">
        <is>
          <r>
            <t xml:space="preserve">40.07.010</t>
          </r>
        </is>
      </c>
      <c r="C138" s="9" t="inlineStr">
        <is>
          <r>
            <t xml:space="preserve">Caixa em PVC de 4´ x 2´</t>
          </r>
        </is>
      </c>
      <c r="D138" s="8" t="inlineStr">
        <is>
          <r>
            <t xml:space="preserve">CDHU</t>
          </r>
        </is>
      </c>
      <c r="E138" s="8" t="inlineStr">
        <is>
          <r>
            <t xml:space="preserve">UN</t>
          </r>
        </is>
      </c>
      <c r="F138" s="10" t="n">
        <v>47.0</v>
      </c>
      <c r="G138" s="11" t="n">
        <v>16.05</v>
      </c>
      <c r="H138" s="12" t="n">
        <f>ROUND(ROUND(F138,2)*ROUND(G138,2),2)</f>
        <v>754.35</v>
      </c>
    </row>
    <row r="139" customHeight="0" bestFit="1" ht="20">
      <c r="A139" s="7" t="inlineStr">
        <is>
          <r>
            <t xml:space="preserve">2.10.1.2</t>
          </r>
        </is>
      </c>
      <c r="B139" s="8" t="inlineStr">
        <is>
          <r>
            <t xml:space="preserve">40.07.020</t>
          </r>
        </is>
      </c>
      <c r="C139" s="9" t="inlineStr">
        <is>
          <r>
            <t xml:space="preserve">Caixa em PVC de 4´ x 4´</t>
          </r>
        </is>
      </c>
      <c r="D139" s="8" t="inlineStr">
        <is>
          <r>
            <t xml:space="preserve">CDHU</t>
          </r>
        </is>
      </c>
      <c r="E139" s="8" t="inlineStr">
        <is>
          <r>
            <t xml:space="preserve">UN</t>
          </r>
        </is>
      </c>
      <c r="F139" s="10" t="n">
        <v>1.0</v>
      </c>
      <c r="G139" s="11" t="n">
        <v>19.38</v>
      </c>
      <c r="H139" s="12" t="n">
        <f>ROUND(ROUND(F139,2)*ROUND(G139,2),2)</f>
        <v>19.38</v>
      </c>
    </row>
    <row r="140" customHeight="0" bestFit="1" ht="20">
      <c r="A140" s="7" t="inlineStr">
        <is>
          <r>
            <t xml:space="preserve">2.10.1.3</t>
          </r>
        </is>
      </c>
      <c r="B140" s="8" t="inlineStr">
        <is>
          <r>
            <t xml:space="preserve">40.07.040</t>
          </r>
        </is>
      </c>
      <c r="C140" s="9" t="inlineStr">
        <is>
          <r>
            <t xml:space="preserve">Caixa em PVC octogonal de 4´ x 4´</t>
          </r>
        </is>
      </c>
      <c r="D140" s="8" t="inlineStr">
        <is>
          <r>
            <t xml:space="preserve">CDHU</t>
          </r>
        </is>
      </c>
      <c r="E140" s="8" t="inlineStr">
        <is>
          <r>
            <t xml:space="preserve">UN</t>
          </r>
        </is>
      </c>
      <c r="F140" s="10" t="n">
        <v>2.0</v>
      </c>
      <c r="G140" s="11" t="n">
        <v>20.88</v>
      </c>
      <c r="H140" s="12" t="n">
        <f>ROUND(ROUND(F140,2)*ROUND(G140,2),2)</f>
        <v>41.76</v>
      </c>
    </row>
    <row r="141" customHeight="0" bestFit="1" ht="20">
      <c r="A141" s="7" t="inlineStr">
        <is>
          <r>
            <t xml:space="preserve">2.10.1.4</t>
          </r>
        </is>
      </c>
      <c r="B141" s="8" t="inlineStr">
        <is>
          <r>
            <t xml:space="preserve">40.02.080</t>
          </r>
        </is>
      </c>
      <c r="C141" s="9" t="inlineStr">
        <is>
          <r>
            <t xml:space="preserve">Caixa de passagem em chapa, com tampa parafusada, 300 x 300 x 120 mm</t>
          </r>
        </is>
      </c>
      <c r="D141" s="8" t="inlineStr">
        <is>
          <r>
            <t xml:space="preserve">CDHU</t>
          </r>
        </is>
      </c>
      <c r="E141" s="8" t="inlineStr">
        <is>
          <r>
            <t xml:space="preserve">UN</t>
          </r>
        </is>
      </c>
      <c r="F141" s="10" t="n">
        <v>4.0</v>
      </c>
      <c r="G141" s="11" t="n">
        <v>76.97</v>
      </c>
      <c r="H141" s="12" t="n">
        <f>ROUND(ROUND(F141,2)*ROUND(G141,2),2)</f>
        <v>307.88</v>
      </c>
    </row>
    <row r="142" customHeight="0" bestFit="1" ht="20">
      <c r="A142" s="7" t="inlineStr">
        <is>
          <r>
            <t xml:space="preserve">2.10.1.5</t>
          </r>
        </is>
      </c>
      <c r="B142" s="8" t="inlineStr">
        <is>
          <r>
            <t xml:space="preserve">40.06.040</t>
          </r>
        </is>
      </c>
      <c r="C142" s="9" t="inlineStr">
        <is>
          <r>
            <t xml:space="preserve">Condulete metálico de 3/4´</t>
          </r>
        </is>
      </c>
      <c r="D142" s="8" t="inlineStr">
        <is>
          <r>
            <t xml:space="preserve">CDHU</t>
          </r>
        </is>
      </c>
      <c r="E142" s="8" t="inlineStr">
        <is>
          <r>
            <t xml:space="preserve">CJ</t>
          </r>
        </is>
      </c>
      <c r="F142" s="10" t="n">
        <v>5.0</v>
      </c>
      <c r="G142" s="11" t="n">
        <v>39.61</v>
      </c>
      <c r="H142" s="12" t="n">
        <f>ROUND(ROUND(F142,2)*ROUND(G142,2),2)</f>
        <v>198.05</v>
      </c>
    </row>
    <row r="143" customHeight="1" ht="20">
      <c r="A143" s="5" t="inlineStr">
        <is>
          <r>
            <t xml:space="preserve">2.10.2</t>
          </r>
        </is>
      </c>
      <c r="B143" s="5" t="inlineStr">
        <is>
          <r>
            <t xml:space="preserve">Condutores</t>
          </r>
        </is>
      </c>
      <c r="C143" s="5" t="inlineStr"/>
      <c r="D143" s="5" t="inlineStr"/>
      <c r="E143" s="5" t="inlineStr"/>
      <c r="F143" s="5" t="inlineStr"/>
      <c r="G143" s="5" t="inlineStr"/>
      <c r="H143" s="6" t="n">
        <f>ROUND(SUM(H144:H147),2)</f>
        <v>8227.0</v>
      </c>
    </row>
    <row r="144" customHeight="0" bestFit="1" ht="20">
      <c r="A144" s="7" t="inlineStr">
        <is>
          <r>
            <t xml:space="preserve">2.10.2.1</t>
          </r>
        </is>
      </c>
      <c r="B144" s="8" t="inlineStr">
        <is>
          <r>
            <t xml:space="preserve">39.26.070</t>
          </r>
        </is>
      </c>
      <c r="C144" s="9" t="inlineStr">
        <is>
          <r>
            <t xml:space="preserve">Cabo de cobre flexível de 25 mm², isolamento 0,6/1 kV - isolação HEPR 90°C - baixa emissão de fumaça e gases</t>
          </r>
        </is>
      </c>
      <c r="D144" s="8" t="inlineStr">
        <is>
          <r>
            <t xml:space="preserve">CDHU</t>
          </r>
        </is>
      </c>
      <c r="E144" s="8" t="inlineStr">
        <is>
          <r>
            <t xml:space="preserve">M</t>
          </r>
        </is>
      </c>
      <c r="F144" s="10" t="n">
        <v>80.0</v>
      </c>
      <c r="G144" s="11" t="n">
        <v>29.1</v>
      </c>
      <c r="H144" s="12" t="n">
        <f>ROUND(ROUND(F144,2)*ROUND(G144,2),2)</f>
        <v>2328.0</v>
      </c>
    </row>
    <row r="145" customHeight="0" bestFit="1" ht="20">
      <c r="A145" s="7" t="inlineStr">
        <is>
          <r>
            <t xml:space="preserve">2.10.2.2</t>
          </r>
        </is>
      </c>
      <c r="B145" s="8" t="inlineStr">
        <is>
          <r>
            <t xml:space="preserve">P.08.000.043025</t>
          </r>
        </is>
      </c>
      <c r="C145" s="9" t="inlineStr">
        <is>
          <r>
            <t xml:space="preserve">Cabo de cobre flexível de 2,5 mm², isolamento 750V - isolação PVC 70°C</t>
          </r>
        </is>
      </c>
      <c r="D145" s="8" t="inlineStr">
        <is>
          <r>
            <t xml:space="preserve">CDHU</t>
          </r>
        </is>
      </c>
      <c r="E145" s="8" t="inlineStr">
        <is>
          <r>
            <t xml:space="preserve">M</t>
          </r>
        </is>
      </c>
      <c r="F145" s="10" t="n">
        <v>1000.0</v>
      </c>
      <c r="G145" s="11" t="n">
        <v>2.37</v>
      </c>
      <c r="H145" s="12" t="n">
        <f>ROUND(ROUND(F145,2)*ROUND(G145,2),2)</f>
        <v>2370.0</v>
      </c>
    </row>
    <row r="146" customHeight="0" bestFit="1" ht="20">
      <c r="A146" s="7" t="inlineStr">
        <is>
          <r>
            <t xml:space="preserve">2.10.2.3</t>
          </r>
        </is>
      </c>
      <c r="B146" s="8" t="inlineStr">
        <is>
          <r>
            <t xml:space="preserve">P.08.000.043026</t>
          </r>
        </is>
      </c>
      <c r="C146" s="9" t="inlineStr">
        <is>
          <r>
            <t xml:space="preserve">Cabo de cobre flexível de 4 mm², isolamento 750V - isolação PVC 70°C</t>
          </r>
        </is>
      </c>
      <c r="D146" s="8" t="inlineStr">
        <is>
          <r>
            <t xml:space="preserve">CDHU</t>
          </r>
        </is>
      </c>
      <c r="E146" s="8" t="inlineStr">
        <is>
          <r>
            <t xml:space="preserve">M</t>
          </r>
        </is>
      </c>
      <c r="F146" s="10" t="n">
        <v>415.0</v>
      </c>
      <c r="G146" s="11" t="n">
        <v>3.82</v>
      </c>
      <c r="H146" s="12" t="n">
        <f>ROUND(ROUND(F146,2)*ROUND(G146,2),2)</f>
        <v>1585.3</v>
      </c>
    </row>
    <row r="147" customHeight="0" bestFit="1" ht="20">
      <c r="A147" s="7" t="inlineStr">
        <is>
          <r>
            <t xml:space="preserve">2.10.2.4</t>
          </r>
        </is>
      </c>
      <c r="B147" s="8" t="inlineStr">
        <is>
          <r>
            <t xml:space="preserve">P.08.000.043027</t>
          </r>
        </is>
      </c>
      <c r="C147" s="9" t="inlineStr">
        <is>
          <r>
            <t xml:space="preserve">Cabo de cobre flexível de 6 mm², isolamento 750V - isolação PVC 70°C</t>
          </r>
        </is>
      </c>
      <c r="D147" s="8" t="inlineStr">
        <is>
          <r>
            <t xml:space="preserve">CDHU</t>
          </r>
        </is>
      </c>
      <c r="E147" s="8" t="inlineStr">
        <is>
          <r>
            <t xml:space="preserve">M</t>
          </r>
        </is>
      </c>
      <c r="F147" s="10" t="n">
        <v>341.0</v>
      </c>
      <c r="G147" s="11" t="n">
        <v>5.7</v>
      </c>
      <c r="H147" s="12" t="n">
        <f>ROUND(ROUND(F147,2)*ROUND(G147,2),2)</f>
        <v>1943.7</v>
      </c>
    </row>
    <row r="148" customHeight="1" ht="20">
      <c r="A148" s="5" t="inlineStr">
        <is>
          <r>
            <t xml:space="preserve">2.10.3</t>
          </r>
        </is>
      </c>
      <c r="B148" s="5" t="inlineStr">
        <is>
          <r>
            <t xml:space="preserve">Dispositivos Elétricos</t>
          </r>
        </is>
      </c>
      <c r="C148" s="5" t="inlineStr"/>
      <c r="D148" s="5" t="inlineStr"/>
      <c r="E148" s="5" t="inlineStr"/>
      <c r="F148" s="5" t="inlineStr"/>
      <c r="G148" s="5" t="inlineStr"/>
      <c r="H148" s="6" t="n">
        <f>ROUND(SUM(H149:H154),2)</f>
        <v>2020.1</v>
      </c>
    </row>
    <row r="149" customHeight="0" bestFit="1" ht="20">
      <c r="A149" s="7" t="inlineStr">
        <is>
          <r>
            <t xml:space="preserve">2.10.3.1</t>
          </r>
        </is>
      </c>
      <c r="B149" s="8" t="inlineStr">
        <is>
          <r>
            <t xml:space="preserve">40.05.080</t>
          </r>
        </is>
      </c>
      <c r="C149" s="9" t="inlineStr">
        <is>
          <r>
            <t xml:space="preserve">Interruptor com 1 tecla paralelo e placa</t>
          </r>
        </is>
      </c>
      <c r="D149" s="8" t="inlineStr">
        <is>
          <r>
            <t xml:space="preserve">CDHU</t>
          </r>
        </is>
      </c>
      <c r="E149" s="8" t="inlineStr">
        <is>
          <r>
            <t xml:space="preserve">CJ</t>
          </r>
        </is>
      </c>
      <c r="F149" s="10" t="n">
        <v>10.0</v>
      </c>
      <c r="G149" s="11" t="n">
        <v>32.21</v>
      </c>
      <c r="H149" s="12" t="n">
        <f>ROUND(ROUND(F149,2)*ROUND(G149,2),2)</f>
        <v>322.1</v>
      </c>
    </row>
    <row r="150" customHeight="0" bestFit="1" ht="20">
      <c r="A150" s="7" t="inlineStr">
        <is>
          <r>
            <t xml:space="preserve">2.10.3.2</t>
          </r>
        </is>
      </c>
      <c r="B150" s="8" t="inlineStr">
        <is>
          <r>
            <t xml:space="preserve">40.05.180</t>
          </r>
        </is>
      </c>
      <c r="C150" s="9" t="inlineStr">
        <is>
          <r>
            <t xml:space="preserve">Interruptor bipolar simples, 1 tecla dupla e placa</t>
          </r>
        </is>
      </c>
      <c r="D150" s="8" t="inlineStr">
        <is>
          <r>
            <t xml:space="preserve">CDHU</t>
          </r>
        </is>
      </c>
      <c r="E150" s="8" t="inlineStr">
        <is>
          <r>
            <t xml:space="preserve">CJ</t>
          </r>
        </is>
      </c>
      <c r="F150" s="10" t="n">
        <v>10.0</v>
      </c>
      <c r="G150" s="11" t="n">
        <v>63.4</v>
      </c>
      <c r="H150" s="12" t="n">
        <f>ROUND(ROUND(F150,2)*ROUND(G150,2),2)</f>
        <v>634.0</v>
      </c>
    </row>
    <row r="151" customHeight="0" bestFit="1" ht="20">
      <c r="A151" s="7" t="inlineStr">
        <is>
          <r>
            <t xml:space="preserve">2.10.3.3</t>
          </r>
        </is>
      </c>
      <c r="B151" s="8" t="inlineStr">
        <is>
          <r>
            <t xml:space="preserve">40.04.450</t>
          </r>
        </is>
      </c>
      <c r="C151" s="9" t="inlineStr">
        <is>
          <r>
            <t xml:space="preserve">Tomada 2P+T de 10 A - 250 V, completa</t>
          </r>
        </is>
      </c>
      <c r="D151" s="8" t="inlineStr">
        <is>
          <r>
            <t xml:space="preserve">CDHU</t>
          </r>
        </is>
      </c>
      <c r="E151" s="8" t="inlineStr">
        <is>
          <r>
            <t xml:space="preserve">CJ</t>
          </r>
        </is>
      </c>
      <c r="F151" s="10" t="n">
        <v>2.0</v>
      </c>
      <c r="G151" s="11" t="n">
        <v>27.91</v>
      </c>
      <c r="H151" s="12" t="n">
        <f>ROUND(ROUND(F151,2)*ROUND(G151,2),2)</f>
        <v>55.82</v>
      </c>
    </row>
    <row r="152" customHeight="0" bestFit="1" ht="20">
      <c r="A152" s="7" t="inlineStr">
        <is>
          <r>
            <t xml:space="preserve">2.10.3.4</t>
          </r>
        </is>
      </c>
      <c r="B152" s="8" t="inlineStr">
        <is>
          <r>
            <t xml:space="preserve">40.04.460</t>
          </r>
        </is>
      </c>
      <c r="C152" s="9" t="inlineStr">
        <is>
          <r>
            <t xml:space="preserve">Tomada 2P+T de 20 A - 250 V, completa</t>
          </r>
        </is>
      </c>
      <c r="D152" s="8" t="inlineStr">
        <is>
          <r>
            <t xml:space="preserve">CDHU</t>
          </r>
        </is>
      </c>
      <c r="E152" s="8" t="inlineStr">
        <is>
          <r>
            <t xml:space="preserve">CJ</t>
          </r>
        </is>
      </c>
      <c r="F152" s="10" t="n">
        <v>26.0</v>
      </c>
      <c r="G152" s="11" t="n">
        <v>28.99</v>
      </c>
      <c r="H152" s="12" t="n">
        <f>ROUND(ROUND(F152,2)*ROUND(G152,2),2)</f>
        <v>753.74</v>
      </c>
    </row>
    <row r="153" customHeight="0" bestFit="1" ht="20">
      <c r="A153" s="7" t="inlineStr">
        <is>
          <r>
            <t xml:space="preserve">2.10.3.5</t>
          </r>
        </is>
      </c>
      <c r="B153" s="8" t="inlineStr">
        <is>
          <r>
            <t xml:space="preserve">40.20.120</t>
          </r>
        </is>
      </c>
      <c r="C153" s="9" t="inlineStr">
        <is>
          <r>
            <t xml:space="preserve">Placa de 4´ x 2´</t>
          </r>
        </is>
      </c>
      <c r="D153" s="8" t="inlineStr">
        <is>
          <r>
            <t xml:space="preserve">CDHU</t>
          </r>
        </is>
      </c>
      <c r="E153" s="8" t="inlineStr">
        <is>
          <r>
            <t xml:space="preserve">UN</t>
          </r>
        </is>
      </c>
      <c r="F153" s="10" t="n">
        <v>29.0</v>
      </c>
      <c r="G153" s="11" t="n">
        <v>5.86</v>
      </c>
      <c r="H153" s="12" t="n">
        <f>ROUND(ROUND(F153,2)*ROUND(G153,2),2)</f>
        <v>169.94</v>
      </c>
    </row>
    <row r="154" customHeight="0" bestFit="1" ht="20">
      <c r="A154" s="7" t="inlineStr">
        <is>
          <r>
            <t xml:space="preserve">2.10.3.6</t>
          </r>
        </is>
      </c>
      <c r="B154" s="8" t="inlineStr">
        <is>
          <r>
            <t xml:space="preserve">Composição 001	</t>
          </r>
        </is>
      </c>
      <c r="C154" s="9" t="inlineStr">
        <is>
          <r>
            <t xml:space="preserve">Placa 4" x 2" - liga-desliga para ventilador</t>
          </r>
        </is>
      </c>
      <c r="D154" s="8" t="inlineStr"/>
      <c r="E154" s="8" t="inlineStr">
        <is>
          <r>
            <t xml:space="preserve">un</t>
          </r>
        </is>
      </c>
      <c r="F154" s="10" t="n">
        <v>2.0</v>
      </c>
      <c r="G154" s="11" t="n">
        <v>42.25</v>
      </c>
      <c r="H154" s="12" t="n">
        <f>ROUND(ROUND(F154,2)*ROUND(G154,2),2)</f>
        <v>84.5</v>
      </c>
    </row>
    <row r="155" customHeight="1" ht="20">
      <c r="A155" s="5" t="inlineStr">
        <is>
          <r>
            <t xml:space="preserve">2.10.4</t>
          </r>
        </is>
      </c>
      <c r="B155" s="5" t="inlineStr">
        <is>
          <r>
            <t xml:space="preserve">Eletrodutos</t>
          </r>
        </is>
      </c>
      <c r="C155" s="5" t="inlineStr"/>
      <c r="D155" s="5" t="inlineStr"/>
      <c r="E155" s="5" t="inlineStr"/>
      <c r="F155" s="5" t="inlineStr"/>
      <c r="G155" s="5" t="inlineStr"/>
      <c r="H155" s="6" t="n">
        <f>ROUND(SUM(H156:H158),2)</f>
        <v>6119.12</v>
      </c>
    </row>
    <row r="156" customHeight="0" bestFit="1" ht="20">
      <c r="A156" s="7" t="inlineStr">
        <is>
          <r>
            <t xml:space="preserve">2.10.4.1</t>
          </r>
        </is>
      </c>
      <c r="B156" s="8" t="inlineStr">
        <is>
          <r>
            <t xml:space="preserve">38.19.210</t>
          </r>
        </is>
      </c>
      <c r="C156" s="9" t="inlineStr">
        <is>
          <r>
            <t xml:space="preserve">Eletroduto de PVC corrugado flexível reforçado, diâmetro externo de 25 mm</t>
          </r>
        </is>
      </c>
      <c r="D156" s="8" t="inlineStr">
        <is>
          <r>
            <t xml:space="preserve">CDHU</t>
          </r>
        </is>
      </c>
      <c r="E156" s="8" t="inlineStr">
        <is>
          <r>
            <t xml:space="preserve">M</t>
          </r>
        </is>
      </c>
      <c r="F156" s="10" t="n">
        <v>285.0</v>
      </c>
      <c r="G156" s="11" t="n">
        <v>18.31</v>
      </c>
      <c r="H156" s="12" t="n">
        <f>ROUND(ROUND(F156,2)*ROUND(G156,2),2)</f>
        <v>5218.35</v>
      </c>
    </row>
    <row r="157" customHeight="0" bestFit="1" ht="20">
      <c r="A157" s="7" t="inlineStr">
        <is>
          <r>
            <t xml:space="preserve">2.10.4.2</t>
          </r>
        </is>
      </c>
      <c r="B157" s="8" t="inlineStr">
        <is>
          <r>
            <t xml:space="preserve">38.04.040</t>
          </r>
        </is>
      </c>
      <c r="C157" s="9" t="inlineStr">
        <is>
          <r>
            <t xml:space="preserve">Eletroduto galvanizado conforme NBR13057 - 3/4´ com acessórios</t>
          </r>
        </is>
      </c>
      <c r="D157" s="8" t="inlineStr">
        <is>
          <r>
            <t xml:space="preserve">CDHU</t>
          </r>
        </is>
      </c>
      <c r="E157" s="8" t="inlineStr">
        <is>
          <r>
            <t xml:space="preserve">M</t>
          </r>
        </is>
      </c>
      <c r="F157" s="10" t="n">
        <v>15.8</v>
      </c>
      <c r="G157" s="11" t="n">
        <v>44.18</v>
      </c>
      <c r="H157" s="12" t="n">
        <f>ROUND(ROUND(F157,2)*ROUND(G157,2),2)</f>
        <v>698.04</v>
      </c>
    </row>
    <row r="158" customHeight="0" bestFit="1" ht="20">
      <c r="A158" s="7" t="inlineStr">
        <is>
          <r>
            <t xml:space="preserve">2.10.4.3</t>
          </r>
        </is>
      </c>
      <c r="B158" s="8" t="inlineStr">
        <is>
          <r>
            <t xml:space="preserve">36.20.060</t>
          </r>
        </is>
      </c>
      <c r="C158" s="9" t="inlineStr">
        <is>
          <r>
            <t xml:space="preserve">Braçadeira para fixação de eletroduto, até 4´</t>
          </r>
        </is>
      </c>
      <c r="D158" s="8" t="inlineStr">
        <is>
          <r>
            <t xml:space="preserve">CDHU</t>
          </r>
        </is>
      </c>
      <c r="E158" s="8" t="inlineStr">
        <is>
          <r>
            <t xml:space="preserve">UN</t>
          </r>
        </is>
      </c>
      <c r="F158" s="10" t="n">
        <v>19.0</v>
      </c>
      <c r="G158" s="11" t="n">
        <v>10.67</v>
      </c>
      <c r="H158" s="12" t="n">
        <f>ROUND(ROUND(F158,2)*ROUND(G158,2),2)</f>
        <v>202.73</v>
      </c>
    </row>
    <row r="159" customHeight="1" ht="20">
      <c r="A159" s="5" t="inlineStr">
        <is>
          <r>
            <t xml:space="preserve">2.10.5</t>
          </r>
        </is>
      </c>
      <c r="B159" s="5" t="inlineStr">
        <is>
          <r>
            <t xml:space="preserve">Eletrocalha</t>
          </r>
        </is>
      </c>
      <c r="C159" s="5" t="inlineStr"/>
      <c r="D159" s="5" t="inlineStr"/>
      <c r="E159" s="5" t="inlineStr"/>
      <c r="F159" s="5" t="inlineStr"/>
      <c r="G159" s="5" t="inlineStr"/>
      <c r="H159" s="6" t="n">
        <f>ROUND(SUM(H160:H165),2)</f>
        <v>8775.33</v>
      </c>
    </row>
    <row r="160" customHeight="0" bestFit="1" ht="20">
      <c r="A160" s="7" t="inlineStr">
        <is>
          <r>
            <t xml:space="preserve">2.10.5.1</t>
          </r>
        </is>
      </c>
      <c r="B160" s="8" t="inlineStr">
        <is>
          <r>
            <t xml:space="preserve">38.21.940</t>
          </r>
        </is>
      </c>
      <c r="C160" s="9" t="inlineStr">
        <is>
          <r>
            <t xml:space="preserve">Eletrocalha perfurada galvanizada a fogo, 200 x 50 mm, com acessórios</t>
          </r>
        </is>
      </c>
      <c r="D160" s="8" t="inlineStr">
        <is>
          <r>
            <t xml:space="preserve">CDHU</t>
          </r>
        </is>
      </c>
      <c r="E160" s="8" t="inlineStr">
        <is>
          <r>
            <t xml:space="preserve">M</t>
          </r>
        </is>
      </c>
      <c r="F160" s="10" t="n">
        <v>15.1</v>
      </c>
      <c r="G160" s="11" t="n">
        <v>116.77</v>
      </c>
      <c r="H160" s="12" t="n">
        <f>ROUND(ROUND(F160,2)*ROUND(G160,2),2)</f>
        <v>1763.23</v>
      </c>
    </row>
    <row r="161" customHeight="0" bestFit="1" ht="20">
      <c r="A161" s="7" t="inlineStr">
        <is>
          <r>
            <t xml:space="preserve">2.10.5.2</t>
          </r>
        </is>
      </c>
      <c r="B161" s="8" t="inlineStr">
        <is>
          <r>
            <t xml:space="preserve">38.22.150</t>
          </r>
        </is>
      </c>
      <c r="C161" s="9" t="inlineStr">
        <is>
          <r>
            <t xml:space="preserve">Eletrocalha perfurada galvanizada a fogo, 300x100 mm, com acessórios</t>
          </r>
        </is>
      </c>
      <c r="D161" s="8" t="inlineStr">
        <is>
          <r>
            <t xml:space="preserve">CDHU</t>
          </r>
        </is>
      </c>
      <c r="E161" s="8" t="inlineStr">
        <is>
          <r>
            <t xml:space="preserve">M</t>
          </r>
        </is>
      </c>
      <c r="F161" s="10" t="n">
        <v>15.0</v>
      </c>
      <c r="G161" s="11" t="n">
        <v>198.74</v>
      </c>
      <c r="H161" s="12" t="n">
        <f>ROUND(ROUND(F161,2)*ROUND(G161,2),2)</f>
        <v>2981.1</v>
      </c>
    </row>
    <row r="162" customHeight="0" bestFit="1" ht="20">
      <c r="A162" s="7" t="inlineStr">
        <is>
          <r>
            <t xml:space="preserve">2.10.5.3</t>
          </r>
        </is>
      </c>
      <c r="B162" s="8" t="inlineStr">
        <is>
          <r>
            <t xml:space="preserve">38.22.640</t>
          </r>
        </is>
      </c>
      <c r="C162" s="9" t="inlineStr">
        <is>
          <r>
            <t xml:space="preserve">Tampa de encaixe para eletrocalha, galvanizada a fogo, L= 200 mm</t>
          </r>
        </is>
      </c>
      <c r="D162" s="8" t="inlineStr">
        <is>
          <r>
            <t xml:space="preserve">CDHU</t>
          </r>
        </is>
      </c>
      <c r="E162" s="8" t="inlineStr">
        <is>
          <r>
            <t xml:space="preserve">M</t>
          </r>
        </is>
      </c>
      <c r="F162" s="10" t="n">
        <v>15.1</v>
      </c>
      <c r="G162" s="11" t="n">
        <v>86.89</v>
      </c>
      <c r="H162" s="12" t="n">
        <f>ROUND(ROUND(F162,2)*ROUND(G162,2),2)</f>
        <v>1312.04</v>
      </c>
    </row>
    <row r="163" customHeight="0" bestFit="1" ht="20">
      <c r="A163" s="7" t="inlineStr">
        <is>
          <r>
            <t xml:space="preserve">2.10.5.4</t>
          </r>
        </is>
      </c>
      <c r="B163" s="8" t="inlineStr">
        <is>
          <r>
            <t xml:space="preserve">38.22.660</t>
          </r>
        </is>
      </c>
      <c r="C163" s="9" t="inlineStr">
        <is>
          <r>
            <t xml:space="preserve">Tampa de encaixe para eletrocalha, galvanizada a fogo, L= 300 mm</t>
          </r>
        </is>
      </c>
      <c r="D163" s="8" t="inlineStr">
        <is>
          <r>
            <t xml:space="preserve">CDHU</t>
          </r>
        </is>
      </c>
      <c r="E163" s="8" t="inlineStr">
        <is>
          <r>
            <t xml:space="preserve">M</t>
          </r>
        </is>
      </c>
      <c r="F163" s="10" t="n">
        <v>15.0</v>
      </c>
      <c r="G163" s="11" t="n">
        <v>124.14</v>
      </c>
      <c r="H163" s="12" t="n">
        <f>ROUND(ROUND(F163,2)*ROUND(G163,2),2)</f>
        <v>1862.1</v>
      </c>
    </row>
    <row r="164" customHeight="0" bestFit="1" ht="20">
      <c r="A164" s="7" t="inlineStr">
        <is>
          <r>
            <t xml:space="preserve">2.10.5.5</t>
          </r>
        </is>
      </c>
      <c r="B164" s="8" t="inlineStr">
        <is>
          <r>
            <t xml:space="preserve">38.23.040</t>
          </r>
        </is>
      </c>
      <c r="C164" s="9" t="inlineStr">
        <is>
          <r>
            <t xml:space="preserve">Suporte para eletrocalha, galvanizado a fogo, 200x50 mm</t>
          </r>
        </is>
      </c>
      <c r="D164" s="8" t="inlineStr">
        <is>
          <r>
            <t xml:space="preserve">CDHU</t>
          </r>
        </is>
      </c>
      <c r="E164" s="8" t="inlineStr">
        <is>
          <r>
            <t xml:space="preserve">UN</t>
          </r>
        </is>
      </c>
      <c r="F164" s="10" t="n">
        <v>11.0</v>
      </c>
      <c r="G164" s="11" t="n">
        <v>28.96</v>
      </c>
      <c r="H164" s="12" t="n">
        <f>ROUND(ROUND(F164,2)*ROUND(G164,2),2)</f>
        <v>318.56</v>
      </c>
    </row>
    <row r="165" customHeight="0" bestFit="1" ht="20">
      <c r="A165" s="7" t="inlineStr">
        <is>
          <r>
            <t xml:space="preserve">2.10.5.6</t>
          </r>
        </is>
      </c>
      <c r="B165" s="8" t="inlineStr">
        <is>
          <r>
            <t xml:space="preserve">38.23.150</t>
          </r>
        </is>
      </c>
      <c r="C165" s="9" t="inlineStr">
        <is>
          <r>
            <t xml:space="preserve">Suporte para eletrocalha, galvanizado a fogo, 300x100 mm</t>
          </r>
        </is>
      </c>
      <c r="D165" s="8" t="inlineStr">
        <is>
          <r>
            <t xml:space="preserve">CDHU</t>
          </r>
        </is>
      </c>
      <c r="E165" s="8" t="inlineStr">
        <is>
          <r>
            <t xml:space="preserve">UN</t>
          </r>
        </is>
      </c>
      <c r="F165" s="10" t="n">
        <v>14.0</v>
      </c>
      <c r="G165" s="11" t="n">
        <v>38.45</v>
      </c>
      <c r="H165" s="12" t="n">
        <f>ROUND(ROUND(F165,2)*ROUND(G165,2),2)</f>
        <v>538.3</v>
      </c>
    </row>
    <row r="166" customHeight="1" ht="20">
      <c r="A166" s="5" t="inlineStr">
        <is>
          <r>
            <t xml:space="preserve">2.10.6</t>
          </r>
        </is>
      </c>
      <c r="B166" s="5" t="inlineStr">
        <is>
          <r>
            <t xml:space="preserve">Quadro de Distribuiçõa - Existente</t>
          </r>
        </is>
      </c>
      <c r="C166" s="5" t="inlineStr"/>
      <c r="D166" s="5" t="inlineStr"/>
      <c r="E166" s="5" t="inlineStr"/>
      <c r="F166" s="5" t="inlineStr"/>
      <c r="G166" s="5" t="inlineStr"/>
      <c r="H166" s="6" t="n">
        <f>ROUND(SUM(H167:H176),2)</f>
        <v>12403.97</v>
      </c>
    </row>
    <row r="167" customHeight="0" bestFit="1" ht="20">
      <c r="A167" s="7" t="inlineStr">
        <is>
          <r>
            <t xml:space="preserve">2.10.6.1</t>
          </r>
        </is>
      </c>
      <c r="B167" s="8" t="inlineStr">
        <is>
          <r>
            <t xml:space="preserve">37.13.660</t>
          </r>
        </is>
      </c>
      <c r="C167" s="9" t="inlineStr">
        <is>
          <r>
            <t xml:space="preserve">Disjuntor termomagnético, tripolar 220/380 V, corrente de 60 A até 100 A</t>
          </r>
        </is>
      </c>
      <c r="D167" s="8" t="inlineStr">
        <is>
          <r>
            <t xml:space="preserve">CDHU</t>
          </r>
        </is>
      </c>
      <c r="E167" s="8" t="inlineStr">
        <is>
          <r>
            <t xml:space="preserve">UN</t>
          </r>
        </is>
      </c>
      <c r="F167" s="10" t="n">
        <v>8.0</v>
      </c>
      <c r="G167" s="11" t="n">
        <v>260.98</v>
      </c>
      <c r="H167" s="12" t="n">
        <f>ROUND(ROUND(F167,2)*ROUND(G167,2),2)</f>
        <v>2087.84</v>
      </c>
    </row>
    <row r="168" customHeight="0" bestFit="1" ht="20">
      <c r="A168" s="7" t="inlineStr">
        <is>
          <r>
            <t xml:space="preserve">2.10.6.2</t>
          </r>
        </is>
      </c>
      <c r="B168" s="8" t="inlineStr">
        <is>
          <r>
            <t xml:space="preserve">09.02.091</t>
          </r>
        </is>
      </c>
      <c r="C168" s="9" t="inlineStr">
        <is>
          <r>
            <t xml:space="preserve">Disjuntor tripolar termomagnetico 3x125a a 3x225a</t>
          </r>
        </is>
      </c>
      <c r="D168" s="8" t="inlineStr">
        <is>
          <r>
            <t xml:space="preserve">FDE</t>
          </r>
        </is>
      </c>
      <c r="E168" s="8" t="inlineStr">
        <is>
          <r>
            <t xml:space="preserve">UN</t>
          </r>
        </is>
      </c>
      <c r="F168" s="10" t="n">
        <v>3.0</v>
      </c>
      <c r="G168" s="11" t="n">
        <v>480.02</v>
      </c>
      <c r="H168" s="12" t="n">
        <f>ROUND(ROUND(F168,2)*ROUND(G168,2),2)</f>
        <v>1440.06</v>
      </c>
    </row>
    <row r="169" customHeight="0" bestFit="1" ht="20">
      <c r="A169" s="7" t="inlineStr">
        <is>
          <r>
            <t xml:space="preserve">2.10.6.3</t>
          </r>
        </is>
      </c>
      <c r="B169" s="8" t="inlineStr">
        <is>
          <r>
            <t xml:space="preserve">37.17.074</t>
          </r>
        </is>
      </c>
      <c r="C169" s="9" t="inlineStr">
        <is>
          <r>
            <t xml:space="preserve">Dispositivo diferencial residual de 25 A x 30 mA - 4 polos</t>
          </r>
        </is>
      </c>
      <c r="D169" s="8" t="inlineStr">
        <is>
          <r>
            <t xml:space="preserve">CDHU</t>
          </r>
        </is>
      </c>
      <c r="E169" s="8" t="inlineStr">
        <is>
          <r>
            <t xml:space="preserve">UN</t>
          </r>
        </is>
      </c>
      <c r="F169" s="10" t="n">
        <v>2.0</v>
      </c>
      <c r="G169" s="11" t="n">
        <v>302.28</v>
      </c>
      <c r="H169" s="12" t="n">
        <f>ROUND(ROUND(F169,2)*ROUND(G169,2),2)</f>
        <v>604.56</v>
      </c>
    </row>
    <row r="170" customHeight="0" bestFit="1" ht="20">
      <c r="A170" s="7" t="inlineStr">
        <is>
          <r>
            <t xml:space="preserve">2.10.6.4</t>
          </r>
        </is>
      </c>
      <c r="B170" s="8" t="inlineStr">
        <is>
          <r>
            <t xml:space="preserve">37.17.080</t>
          </r>
        </is>
      </c>
      <c r="C170" s="9" t="inlineStr">
        <is>
          <r>
            <t xml:space="preserve">Dispositivo diferencial residual de 40 A x 30 mA - 4 polos</t>
          </r>
        </is>
      </c>
      <c r="D170" s="8" t="inlineStr">
        <is>
          <r>
            <t xml:space="preserve">CDHU</t>
          </r>
        </is>
      </c>
      <c r="E170" s="8" t="inlineStr">
        <is>
          <r>
            <t xml:space="preserve">UN</t>
          </r>
        </is>
      </c>
      <c r="F170" s="10" t="n">
        <v>2.0</v>
      </c>
      <c r="G170" s="11" t="n">
        <v>330.0</v>
      </c>
      <c r="H170" s="12" t="n">
        <f>ROUND(ROUND(F170,2)*ROUND(G170,2),2)</f>
        <v>660.0</v>
      </c>
    </row>
    <row r="171" customHeight="0" bestFit="1" ht="20">
      <c r="A171" s="7" t="inlineStr">
        <is>
          <r>
            <t xml:space="preserve">2.10.6.5</t>
          </r>
        </is>
      </c>
      <c r="B171" s="8" t="inlineStr">
        <is>
          <r>
            <t xml:space="preserve">37.17.090</t>
          </r>
        </is>
      </c>
      <c r="C171" s="9" t="inlineStr">
        <is>
          <r>
            <t xml:space="preserve">Dispositivo diferencial residual de 63 A x 30 mA - 4 polos</t>
          </r>
        </is>
      </c>
      <c r="D171" s="8" t="inlineStr">
        <is>
          <r>
            <t xml:space="preserve">CDHU</t>
          </r>
        </is>
      </c>
      <c r="E171" s="8" t="inlineStr">
        <is>
          <r>
            <t xml:space="preserve">UN</t>
          </r>
        </is>
      </c>
      <c r="F171" s="10" t="n">
        <v>2.0</v>
      </c>
      <c r="G171" s="11" t="n">
        <v>374.96</v>
      </c>
      <c r="H171" s="12" t="n">
        <f>ROUND(ROUND(F171,2)*ROUND(G171,2),2)</f>
        <v>749.92</v>
      </c>
    </row>
    <row r="172" customHeight="0" bestFit="1" ht="20">
      <c r="A172" s="7" t="inlineStr">
        <is>
          <r>
            <t xml:space="preserve">2.10.6.6</t>
          </r>
        </is>
      </c>
      <c r="B172" s="8" t="inlineStr">
        <is>
          <r>
            <t xml:space="preserve">37.24.032</t>
          </r>
        </is>
      </c>
      <c r="C172" s="9" t="inlineStr">
        <is>
          <r>
            <t xml:space="preserve">Supressor de surto monofásico, corrente nominal 20 kA, Imax. de surto 50 até 80 kA</t>
          </r>
        </is>
      </c>
      <c r="D172" s="8" t="inlineStr">
        <is>
          <r>
            <t xml:space="preserve">CDHU</t>
          </r>
        </is>
      </c>
      <c r="E172" s="8" t="inlineStr">
        <is>
          <r>
            <t xml:space="preserve">UN</t>
          </r>
        </is>
      </c>
      <c r="F172" s="10" t="n">
        <v>19.0</v>
      </c>
      <c r="G172" s="11" t="n">
        <v>162.55</v>
      </c>
      <c r="H172" s="12" t="n">
        <f>ROUND(ROUND(F172,2)*ROUND(G172,2),2)</f>
        <v>3088.45</v>
      </c>
    </row>
    <row r="173" customHeight="0" bestFit="1" ht="20">
      <c r="A173" s="7" t="inlineStr">
        <is>
          <r>
            <t xml:space="preserve">2.10.6.7</t>
          </r>
        </is>
      </c>
      <c r="B173" s="8" t="inlineStr">
        <is>
          <r>
            <t xml:space="preserve">37.13.630</t>
          </r>
        </is>
      </c>
      <c r="C173" s="9" t="inlineStr">
        <is>
          <r>
            <t xml:space="preserve">Disjuntor termomagnético, bipolar 220/380 V, corrente de 10 A até 50 A</t>
          </r>
        </is>
      </c>
      <c r="D173" s="8" t="inlineStr">
        <is>
          <r>
            <t xml:space="preserve">CDHU</t>
          </r>
        </is>
      </c>
      <c r="E173" s="8" t="inlineStr">
        <is>
          <r>
            <t xml:space="preserve">UN</t>
          </r>
        </is>
      </c>
      <c r="F173" s="10" t="n">
        <v>10.0</v>
      </c>
      <c r="G173" s="11" t="n">
        <v>165.51</v>
      </c>
      <c r="H173" s="12" t="n">
        <f>ROUND(ROUND(F173,2)*ROUND(G173,2),2)</f>
        <v>1655.1</v>
      </c>
    </row>
    <row r="174" customHeight="0" bestFit="1" ht="20">
      <c r="A174" s="7" t="inlineStr">
        <is>
          <r>
            <t xml:space="preserve">2.10.6.8</t>
          </r>
        </is>
      </c>
      <c r="B174" s="8" t="inlineStr">
        <is>
          <r>
            <t xml:space="preserve">37.13.600</t>
          </r>
        </is>
      </c>
      <c r="C174" s="9" t="inlineStr">
        <is>
          <r>
            <t xml:space="preserve">Disjuntor termomagnético, unipolar 127/220 V, corrente de 10 A até 30 A</t>
          </r>
        </is>
      </c>
      <c r="D174" s="8" t="inlineStr">
        <is>
          <r>
            <t xml:space="preserve">CDHU</t>
          </r>
        </is>
      </c>
      <c r="E174" s="8" t="inlineStr">
        <is>
          <r>
            <t xml:space="preserve">UN</t>
          </r>
        </is>
      </c>
      <c r="F174" s="10" t="n">
        <v>7.0</v>
      </c>
      <c r="G174" s="11" t="n">
        <v>26.63</v>
      </c>
      <c r="H174" s="12" t="n">
        <f>ROUND(ROUND(F174,2)*ROUND(G174,2),2)</f>
        <v>186.41</v>
      </c>
    </row>
    <row r="175" customHeight="0" bestFit="1" ht="20">
      <c r="A175" s="7" t="inlineStr">
        <is>
          <r>
            <t xml:space="preserve">2.10.6.9</t>
          </r>
        </is>
      </c>
      <c r="B175" s="8" t="inlineStr">
        <is>
          <r>
            <t xml:space="preserve">09.04.042</t>
          </r>
        </is>
      </c>
      <c r="C175" s="9" t="inlineStr">
        <is>
          <r>
            <t xml:space="preserve">Quadro geral-barramento de 100 a</t>
          </r>
        </is>
      </c>
      <c r="D175" s="8" t="inlineStr">
        <is>
          <r>
            <t xml:space="preserve">FDE</t>
          </r>
        </is>
      </c>
      <c r="E175" s="8" t="inlineStr">
        <is>
          <r>
            <t xml:space="preserve">M</t>
          </r>
        </is>
      </c>
      <c r="F175" s="10" t="n">
        <v>5.0</v>
      </c>
      <c r="G175" s="11" t="n">
        <v>39.97</v>
      </c>
      <c r="H175" s="12" t="n">
        <f>ROUND(ROUND(F175,2)*ROUND(G175,2),2)</f>
        <v>199.85</v>
      </c>
    </row>
    <row r="176" customHeight="0" bestFit="1" ht="20">
      <c r="A176" s="7" t="inlineStr">
        <is>
          <r>
            <t xml:space="preserve">2.10.6.10</t>
          </r>
        </is>
      </c>
      <c r="B176" s="8" t="inlineStr">
        <is>
          <r>
            <t xml:space="preserve">09.02.099</t>
          </r>
        </is>
      </c>
      <c r="C176" s="9" t="inlineStr">
        <is>
          <r>
            <t xml:space="preserve">Servicos de entrada de baixa tensao</t>
          </r>
        </is>
      </c>
      <c r="D176" s="8" t="inlineStr">
        <is>
          <r>
            <t xml:space="preserve">FDE</t>
          </r>
        </is>
      </c>
      <c r="E176" s="8" t="inlineStr">
        <is>
          <r>
            <t xml:space="preserve">MV</t>
          </r>
        </is>
      </c>
      <c r="F176" s="10" t="n">
        <v>3.0</v>
      </c>
      <c r="G176" s="11" t="n">
        <v>577.26</v>
      </c>
      <c r="H176" s="12" t="n">
        <f>ROUND(ROUND(F176,2)*ROUND(G176,2),2)</f>
        <v>1731.78</v>
      </c>
    </row>
    <row r="177" customHeight="1" ht="20">
      <c r="A177" s="5" t="inlineStr">
        <is>
          <r>
            <t xml:space="preserve">2.10.7</t>
          </r>
        </is>
      </c>
      <c r="B177" s="5" t="inlineStr">
        <is>
          <r>
            <t xml:space="preserve">Iluminação</t>
          </r>
        </is>
      </c>
      <c r="C177" s="5" t="inlineStr"/>
      <c r="D177" s="5" t="inlineStr"/>
      <c r="E177" s="5" t="inlineStr"/>
      <c r="F177" s="5" t="inlineStr"/>
      <c r="G177" s="5" t="inlineStr"/>
      <c r="H177" s="6" t="n">
        <f>ROUND(SUM(H178:H181),2)</f>
        <v>13333.43</v>
      </c>
    </row>
    <row r="178" customHeight="0" bestFit="1" ht="20">
      <c r="A178" s="7" t="inlineStr">
        <is>
          <r>
            <t xml:space="preserve">2.10.7.1</t>
          </r>
        </is>
      </c>
      <c r="B178" s="8" t="inlineStr">
        <is>
          <r>
            <t xml:space="preserve">41.13.102</t>
          </r>
        </is>
      </c>
      <c r="C178" s="9" t="inlineStr">
        <is>
          <r>
            <t xml:space="preserve">Luminária blindada tipo arandela de 45º e 90º, para lâmpada LED</t>
          </r>
        </is>
      </c>
      <c r="D178" s="8" t="inlineStr">
        <is>
          <r>
            <t xml:space="preserve">CDHU</t>
          </r>
        </is>
      </c>
      <c r="E178" s="8" t="inlineStr">
        <is>
          <r>
            <t xml:space="preserve">UN</t>
          </r>
        </is>
      </c>
      <c r="F178" s="10" t="n">
        <v>2.0</v>
      </c>
      <c r="G178" s="11" t="n">
        <v>294.5</v>
      </c>
      <c r="H178" s="12" t="n">
        <f>ROUND(ROUND(F178,2)*ROUND(G178,2),2)</f>
        <v>589.0</v>
      </c>
    </row>
    <row r="179" customHeight="0" bestFit="1" ht="20">
      <c r="A179" s="7" t="inlineStr">
        <is>
          <r>
            <t xml:space="preserve">2.10.7.2</t>
          </r>
        </is>
      </c>
      <c r="B179" s="8" t="inlineStr">
        <is>
          <r>
            <t xml:space="preserve">41.02.551</t>
          </r>
        </is>
      </c>
      <c r="C179" s="9" t="inlineStr">
        <is>
          <r>
            <t xml:space="preserve">Lâmpada LED tubular T8 com base G13, de 1850 até 2000 Im - 18 a 20 W</t>
          </r>
        </is>
      </c>
      <c r="D179" s="8" t="inlineStr">
        <is>
          <r>
            <t xml:space="preserve">CDHU</t>
          </r>
        </is>
      </c>
      <c r="E179" s="8" t="inlineStr">
        <is>
          <r>
            <t xml:space="preserve">UN</t>
          </r>
        </is>
      </c>
      <c r="F179" s="10" t="n">
        <v>2.0</v>
      </c>
      <c r="G179" s="11" t="n">
        <v>22.41</v>
      </c>
      <c r="H179" s="12" t="n">
        <f>ROUND(ROUND(F179,2)*ROUND(G179,2),2)</f>
        <v>44.82</v>
      </c>
    </row>
    <row r="180" customHeight="0" bestFit="1" ht="24">
      <c r="A180" s="7" t="inlineStr">
        <is>
          <r>
            <t xml:space="preserve">2.10.7.3</t>
          </r>
        </is>
      </c>
      <c r="B180" s="8" t="inlineStr">
        <is>
          <r>
            <t xml:space="preserve">41.31.040</t>
          </r>
        </is>
      </c>
      <c r="C180" s="9" t="inlineStr">
        <is>
          <r>
            <t xml:space="preserve">Luminária LED retangular de sobrepor com difusor translúcido, 4000 K, fluxo luminoso de 3690 a 4800 lm, potência de 35 W a 41 W</t>
          </r>
        </is>
      </c>
      <c r="D180" s="8" t="inlineStr">
        <is>
          <r>
            <t xml:space="preserve">CDHU</t>
          </r>
        </is>
      </c>
      <c r="E180" s="8" t="inlineStr">
        <is>
          <r>
            <t xml:space="preserve">UN</t>
          </r>
        </is>
      </c>
      <c r="F180" s="10" t="n">
        <v>21.0</v>
      </c>
      <c r="G180" s="11" t="n">
        <v>354.97</v>
      </c>
      <c r="H180" s="12" t="n">
        <f>ROUND(ROUND(F180,2)*ROUND(G180,2),2)</f>
        <v>7454.37</v>
      </c>
    </row>
    <row r="181" customHeight="0" bestFit="1" ht="20">
      <c r="A181" s="7" t="inlineStr">
        <is>
          <r>
            <t xml:space="preserve">2.10.7.4</t>
          </r>
        </is>
      </c>
      <c r="B181" s="8" t="inlineStr">
        <is>
          <r>
            <t xml:space="preserve">09.09.059</t>
          </r>
        </is>
      </c>
      <c r="C181" s="9" t="inlineStr">
        <is>
          <r>
            <t xml:space="preserve">Il-87 luminária led hermética de sobrepor c/difusor translúcido &lt;= 50w</t>
          </r>
        </is>
      </c>
      <c r="D181" s="8" t="inlineStr">
        <is>
          <r>
            <t xml:space="preserve">FDE</t>
          </r>
        </is>
      </c>
      <c r="E181" s="8" t="inlineStr">
        <is>
          <r>
            <t xml:space="preserve">UN</t>
          </r>
        </is>
      </c>
      <c r="F181" s="10" t="n">
        <v>13.0</v>
      </c>
      <c r="G181" s="11" t="n">
        <v>403.48</v>
      </c>
      <c r="H181" s="12" t="n">
        <f>ROUND(ROUND(F181,2)*ROUND(G181,2),2)</f>
        <v>5245.24</v>
      </c>
    </row>
    <row r="182" customHeight="1" ht="20">
      <c r="A182" s="5" t="inlineStr">
        <is>
          <r>
            <t xml:space="preserve">2.10.8</t>
          </r>
        </is>
      </c>
      <c r="B182" s="5" t="inlineStr">
        <is>
          <r>
            <t xml:space="preserve">Aterramento</t>
          </r>
        </is>
      </c>
      <c r="C182" s="5" t="inlineStr"/>
      <c r="D182" s="5" t="inlineStr"/>
      <c r="E182" s="5" t="inlineStr"/>
      <c r="F182" s="5" t="inlineStr"/>
      <c r="G182" s="5" t="inlineStr"/>
      <c r="H182" s="6" t="n">
        <f>ROUND(SUM(H183:H191),2)</f>
        <v>21196.63</v>
      </c>
    </row>
    <row r="183" customHeight="0" bestFit="1" ht="20">
      <c r="A183" s="7" t="inlineStr">
        <is>
          <r>
            <t xml:space="preserve">2.10.8.1</t>
          </r>
        </is>
      </c>
      <c r="B183" s="8" t="inlineStr">
        <is>
          <r>
            <t xml:space="preserve">42.05.200</t>
          </r>
        </is>
      </c>
      <c r="C183" s="9" t="inlineStr">
        <is>
          <r>
            <t xml:space="preserve">Haste de aterramento de 5/8" x 2,4 m</t>
          </r>
        </is>
      </c>
      <c r="D183" s="8" t="inlineStr">
        <is>
          <r>
            <t xml:space="preserve">CDHU</t>
          </r>
        </is>
      </c>
      <c r="E183" s="8" t="inlineStr">
        <is>
          <r>
            <t xml:space="preserve">UN</t>
          </r>
        </is>
      </c>
      <c r="F183" s="10" t="n">
        <v>23.0</v>
      </c>
      <c r="G183" s="11" t="n">
        <v>206.14</v>
      </c>
      <c r="H183" s="12" t="n">
        <f>ROUND(ROUND(F183,2)*ROUND(G183,2),2)</f>
        <v>4741.22</v>
      </c>
    </row>
    <row r="184" customHeight="0" bestFit="1" ht="20">
      <c r="A184" s="7" t="inlineStr">
        <is>
          <r>
            <t xml:space="preserve">2.10.8.2</t>
          </r>
        </is>
      </c>
      <c r="B184" s="8" t="inlineStr">
        <is>
          <r>
            <t xml:space="preserve">42.05.370</t>
          </r>
        </is>
      </c>
      <c r="C184" s="9" t="inlineStr">
        <is>
          <r>
            <t xml:space="preserve">Caixa de equalização, de embutir, em aço com barramento, de 400 x 400 mm e tampa</t>
          </r>
        </is>
      </c>
      <c r="D184" s="8" t="inlineStr">
        <is>
          <r>
            <t xml:space="preserve">CDHU</t>
          </r>
        </is>
      </c>
      <c r="E184" s="8" t="inlineStr">
        <is>
          <r>
            <t xml:space="preserve">UN</t>
          </r>
        </is>
      </c>
      <c r="F184" s="10" t="n">
        <v>1.0</v>
      </c>
      <c r="G184" s="11" t="n">
        <v>485.02</v>
      </c>
      <c r="H184" s="12" t="n">
        <f>ROUND(ROUND(F184,2)*ROUND(G184,2),2)</f>
        <v>485.02</v>
      </c>
    </row>
    <row r="185" customHeight="0" bestFit="1" ht="20">
      <c r="A185" s="7" t="inlineStr">
        <is>
          <r>
            <t xml:space="preserve">2.10.8.3</t>
          </r>
        </is>
      </c>
      <c r="B185" s="8" t="inlineStr">
        <is>
          <r>
            <t xml:space="preserve">42.05.310</t>
          </r>
        </is>
      </c>
      <c r="C185" s="9" t="inlineStr">
        <is>
          <r>
            <t xml:space="preserve">Caixa de inspeção do terra cilíndrica em PVC rígido, diâmetro de 300 mm - h= 250 mm</t>
          </r>
        </is>
      </c>
      <c r="D185" s="8" t="inlineStr">
        <is>
          <r>
            <t xml:space="preserve">CDHU</t>
          </r>
        </is>
      </c>
      <c r="E185" s="8" t="inlineStr">
        <is>
          <r>
            <t xml:space="preserve">UN</t>
          </r>
        </is>
      </c>
      <c r="F185" s="10" t="n">
        <v>1.0</v>
      </c>
      <c r="G185" s="11" t="n">
        <v>31.39</v>
      </c>
      <c r="H185" s="12" t="n">
        <f>ROUND(ROUND(F185,2)*ROUND(G185,2),2)</f>
        <v>31.39</v>
      </c>
    </row>
    <row r="186" customHeight="0" bestFit="1" ht="20">
      <c r="A186" s="7" t="inlineStr">
        <is>
          <r>
            <t xml:space="preserve">2.10.8.4</t>
          </r>
        </is>
      </c>
      <c r="B186" s="8" t="inlineStr">
        <is>
          <r>
            <t xml:space="preserve">42.05.300</t>
          </r>
        </is>
      </c>
      <c r="C186" s="9" t="inlineStr">
        <is>
          <r>
            <t xml:space="preserve">Tampa para caixa de inspeção cilíndrica, aço galvanizado</t>
          </r>
        </is>
      </c>
      <c r="D186" s="8" t="inlineStr">
        <is>
          <r>
            <t xml:space="preserve">CDHU</t>
          </r>
        </is>
      </c>
      <c r="E186" s="8" t="inlineStr">
        <is>
          <r>
            <t xml:space="preserve">UN</t>
          </r>
        </is>
      </c>
      <c r="F186" s="10" t="n">
        <v>1.0</v>
      </c>
      <c r="G186" s="11" t="n">
        <v>51.2</v>
      </c>
      <c r="H186" s="12" t="n">
        <f>ROUND(ROUND(F186,2)*ROUND(G186,2),2)</f>
        <v>51.2</v>
      </c>
    </row>
    <row r="187" customHeight="0" bestFit="1" ht="20">
      <c r="A187" s="7" t="inlineStr">
        <is>
          <r>
            <t xml:space="preserve">2.10.8.5</t>
          </r>
        </is>
      </c>
      <c r="B187" s="8" t="inlineStr">
        <is>
          <r>
            <t xml:space="preserve">39.15.070</t>
          </r>
        </is>
      </c>
      <c r="C187" s="9" t="inlineStr">
        <is>
          <r>
            <t xml:space="preserve">Cabo de alumínio nu sem alma de aço CA, 2/0 AWG - Aster</t>
          </r>
        </is>
      </c>
      <c r="D187" s="8" t="inlineStr">
        <is>
          <r>
            <t xml:space="preserve">CDHU</t>
          </r>
        </is>
      </c>
      <c r="E187" s="8" t="inlineStr">
        <is>
          <r>
            <t xml:space="preserve">M</t>
          </r>
        </is>
      </c>
      <c r="F187" s="10" t="n">
        <v>749.2</v>
      </c>
      <c r="G187" s="11" t="n">
        <v>12.9</v>
      </c>
      <c r="H187" s="12" t="n">
        <f>ROUND(ROUND(F187,2)*ROUND(G187,2),2)</f>
        <v>9664.68</v>
      </c>
    </row>
    <row r="188" customHeight="0" bestFit="1" ht="20">
      <c r="A188" s="7" t="inlineStr">
        <is>
          <r>
            <t xml:space="preserve">2.10.8.6</t>
          </r>
        </is>
      </c>
      <c r="B188" s="8" t="inlineStr">
        <is>
          <r>
            <t xml:space="preserve">38.01.060</t>
          </r>
        </is>
      </c>
      <c r="C188" s="9" t="inlineStr">
        <is>
          <r>
            <t xml:space="preserve">Eletroduto de PVC rígido roscável de 1´ - com acessórios</t>
          </r>
        </is>
      </c>
      <c r="D188" s="8" t="inlineStr">
        <is>
          <r>
            <t xml:space="preserve">CDHU</t>
          </r>
        </is>
      </c>
      <c r="E188" s="8" t="inlineStr">
        <is>
          <r>
            <t xml:space="preserve">M</t>
          </r>
        </is>
      </c>
      <c r="F188" s="10" t="n">
        <v>63.0</v>
      </c>
      <c r="G188" s="11" t="n">
        <v>41.45</v>
      </c>
      <c r="H188" s="12" t="n">
        <f>ROUND(ROUND(F188,2)*ROUND(G188,2),2)</f>
        <v>2611.35</v>
      </c>
    </row>
    <row r="189" customHeight="0" bestFit="1" ht="20">
      <c r="A189" s="7" t="inlineStr">
        <is>
          <r>
            <t xml:space="preserve">2.10.8.7</t>
          </r>
        </is>
      </c>
      <c r="B189" s="8" t="inlineStr">
        <is>
          <r>
            <t xml:space="preserve">42.01.040</t>
          </r>
        </is>
      </c>
      <c r="C189" s="9" t="inlineStr">
        <is>
          <r>
            <t xml:space="preserve">Captor tipo Franklin, h= 300 mm, 4 pontos, 2 descidas, acabamento cromado</t>
          </r>
        </is>
      </c>
      <c r="D189" s="8" t="inlineStr">
        <is>
          <r>
            <t xml:space="preserve">CDHU</t>
          </r>
        </is>
      </c>
      <c r="E189" s="8" t="inlineStr">
        <is>
          <r>
            <t xml:space="preserve">UN</t>
          </r>
        </is>
      </c>
      <c r="F189" s="10" t="n">
        <v>7.0</v>
      </c>
      <c r="G189" s="11" t="n">
        <v>102.91</v>
      </c>
      <c r="H189" s="12" t="n">
        <f>ROUND(ROUND(F189,2)*ROUND(G189,2),2)</f>
        <v>720.37</v>
      </c>
    </row>
    <row r="190" customHeight="0" bestFit="1" ht="20">
      <c r="A190" s="7" t="inlineStr">
        <is>
          <r>
            <t xml:space="preserve">2.10.8.8</t>
          </r>
        </is>
      </c>
      <c r="B190" s="8" t="inlineStr">
        <is>
          <r>
            <t xml:space="preserve">42.04.120</t>
          </r>
        </is>
      </c>
      <c r="C190" s="9" t="inlineStr">
        <is>
          <r>
            <t xml:space="preserve">Mastro simples galvanizado de diâmetro 2´</t>
          </r>
        </is>
      </c>
      <c r="D190" s="8" t="inlineStr">
        <is>
          <r>
            <t xml:space="preserve">CDHU</t>
          </r>
        </is>
      </c>
      <c r="E190" s="8" t="inlineStr">
        <is>
          <r>
            <t xml:space="preserve">M</t>
          </r>
        </is>
      </c>
      <c r="F190" s="10" t="n">
        <v>21.0</v>
      </c>
      <c r="G190" s="11" t="n">
        <v>86.28</v>
      </c>
      <c r="H190" s="12" t="n">
        <f>ROUND(ROUND(F190,2)*ROUND(G190,2),2)</f>
        <v>1811.88</v>
      </c>
    </row>
    <row r="191" customHeight="0" bestFit="1" ht="20">
      <c r="A191" s="7" t="inlineStr">
        <is>
          <r>
            <t xml:space="preserve">2.10.8.9</t>
          </r>
        </is>
      </c>
      <c r="B191" s="8" t="inlineStr">
        <is>
          <r>
            <t xml:space="preserve">42.01.098</t>
          </r>
        </is>
      </c>
      <c r="C191" s="9" t="inlineStr">
        <is>
          <r>
            <t xml:space="preserve">Captor tipo terminal aéreo, h= 600 mm, diâmetro de 3/8´ galvanizado a fogo</t>
          </r>
        </is>
      </c>
      <c r="D191" s="8" t="inlineStr">
        <is>
          <r>
            <t xml:space="preserve">CDHU</t>
          </r>
        </is>
      </c>
      <c r="E191" s="8" t="inlineStr">
        <is>
          <r>
            <t xml:space="preserve">UN</t>
          </r>
        </is>
      </c>
      <c r="F191" s="10" t="n">
        <v>39.0</v>
      </c>
      <c r="G191" s="11" t="n">
        <v>27.68</v>
      </c>
      <c r="H191" s="12" t="n">
        <f>ROUND(ROUND(F191,2)*ROUND(G191,2),2)</f>
        <v>1079.52</v>
      </c>
    </row>
    <row r="192" customHeight="1" ht="20">
      <c r="A192" s="5" t="inlineStr">
        <is>
          <r>
            <t xml:space="preserve">2.10.9</t>
          </r>
        </is>
      </c>
      <c r="B192" s="5" t="inlineStr">
        <is>
          <r>
            <t xml:space="preserve">Interfone</t>
          </r>
        </is>
      </c>
      <c r="C192" s="5" t="inlineStr"/>
      <c r="D192" s="5" t="inlineStr"/>
      <c r="E192" s="5" t="inlineStr"/>
      <c r="F192" s="5" t="inlineStr"/>
      <c r="G192" s="5" t="inlineStr"/>
      <c r="H192" s="6" t="n">
        <f>ROUND(SUM(H193:H199),2)</f>
        <v>949.58</v>
      </c>
    </row>
    <row r="193" customHeight="0" bestFit="1" ht="20">
      <c r="A193" s="7" t="inlineStr">
        <is>
          <r>
            <t xml:space="preserve">2.10.9.1</t>
          </r>
        </is>
      </c>
      <c r="B193" s="8" t="inlineStr">
        <is>
          <r>
            <t xml:space="preserve">40.07.010</t>
          </r>
        </is>
      </c>
      <c r="C193" s="9" t="inlineStr">
        <is>
          <r>
            <t xml:space="preserve">Caixa em PVC de 4´ x 2´</t>
          </r>
        </is>
      </c>
      <c r="D193" s="8" t="inlineStr">
        <is>
          <r>
            <t xml:space="preserve">CDHU</t>
          </r>
        </is>
      </c>
      <c r="E193" s="8" t="inlineStr">
        <is>
          <r>
            <t xml:space="preserve">UN</t>
          </r>
        </is>
      </c>
      <c r="F193" s="10" t="n">
        <v>2.0</v>
      </c>
      <c r="G193" s="11" t="n">
        <v>16.05</v>
      </c>
      <c r="H193" s="12" t="n">
        <f>ROUND(ROUND(F193,2)*ROUND(G193,2),2)</f>
        <v>32.1</v>
      </c>
    </row>
    <row r="194" customHeight="0" bestFit="1" ht="20">
      <c r="A194" s="7" t="inlineStr">
        <is>
          <r>
            <t xml:space="preserve">2.10.9.2</t>
          </r>
        </is>
      </c>
      <c r="B194" s="8" t="inlineStr">
        <is>
          <r>
            <t xml:space="preserve">40.07.020</t>
          </r>
        </is>
      </c>
      <c r="C194" s="9" t="inlineStr">
        <is>
          <r>
            <t xml:space="preserve">Caixa em PVC de 4´ x 4´</t>
          </r>
        </is>
      </c>
      <c r="D194" s="8" t="inlineStr">
        <is>
          <r>
            <t xml:space="preserve">CDHU</t>
          </r>
        </is>
      </c>
      <c r="E194" s="8" t="inlineStr">
        <is>
          <r>
            <t xml:space="preserve">UN</t>
          </r>
        </is>
      </c>
      <c r="F194" s="10" t="n">
        <v>2.0</v>
      </c>
      <c r="G194" s="11" t="n">
        <v>19.38</v>
      </c>
      <c r="H194" s="12" t="n">
        <f>ROUND(ROUND(F194,2)*ROUND(G194,2),2)</f>
        <v>38.76</v>
      </c>
    </row>
    <row r="195" customHeight="0" bestFit="1" ht="20">
      <c r="A195" s="7" t="inlineStr">
        <is>
          <r>
            <t xml:space="preserve">2.10.9.3</t>
          </r>
        </is>
      </c>
      <c r="B195" s="8" t="inlineStr">
        <is>
          <r>
            <t xml:space="preserve">40.20.120</t>
          </r>
        </is>
      </c>
      <c r="C195" s="9" t="inlineStr">
        <is>
          <r>
            <t xml:space="preserve">Placa de 4´ x 2´</t>
          </r>
        </is>
      </c>
      <c r="D195" s="8" t="inlineStr">
        <is>
          <r>
            <t xml:space="preserve">CDHU</t>
          </r>
        </is>
      </c>
      <c r="E195" s="8" t="inlineStr">
        <is>
          <r>
            <t xml:space="preserve">UN</t>
          </r>
        </is>
      </c>
      <c r="F195" s="10" t="n">
        <v>2.0</v>
      </c>
      <c r="G195" s="11" t="n">
        <v>5.86</v>
      </c>
      <c r="H195" s="12" t="n">
        <f>ROUND(ROUND(F195,2)*ROUND(G195,2),2)</f>
        <v>11.72</v>
      </c>
    </row>
    <row r="196" customHeight="0" bestFit="1" ht="20">
      <c r="A196" s="7" t="inlineStr">
        <is>
          <r>
            <t xml:space="preserve">2.10.9.4</t>
          </r>
        </is>
      </c>
      <c r="B196" s="8" t="inlineStr">
        <is>
          <r>
            <t xml:space="preserve">40.20.140</t>
          </r>
        </is>
      </c>
      <c r="C196" s="9" t="inlineStr">
        <is>
          <r>
            <t xml:space="preserve">Placa de 4´ x 4´</t>
          </r>
        </is>
      </c>
      <c r="D196" s="8" t="inlineStr">
        <is>
          <r>
            <t xml:space="preserve">CDHU</t>
          </r>
        </is>
      </c>
      <c r="E196" s="8" t="inlineStr">
        <is>
          <r>
            <t xml:space="preserve">UN</t>
          </r>
        </is>
      </c>
      <c r="F196" s="10" t="n">
        <v>2.0</v>
      </c>
      <c r="G196" s="11" t="n">
        <v>11.4</v>
      </c>
      <c r="H196" s="12" t="n">
        <f>ROUND(ROUND(F196,2)*ROUND(G196,2),2)</f>
        <v>22.8</v>
      </c>
    </row>
    <row r="197" customHeight="0" bestFit="1" ht="20">
      <c r="A197" s="7" t="inlineStr">
        <is>
          <r>
            <t xml:space="preserve">2.10.9.5</t>
          </r>
        </is>
      </c>
      <c r="B197" s="8" t="inlineStr">
        <is>
          <r>
            <t xml:space="preserve">40.04.096</t>
          </r>
        </is>
      </c>
      <c r="C197" s="9" t="inlineStr">
        <is>
          <r>
            <t xml:space="preserve">Tomada RJ 45 para rede de dados, com placa</t>
          </r>
        </is>
      </c>
      <c r="D197" s="8" t="inlineStr">
        <is>
          <r>
            <t xml:space="preserve">CDHU</t>
          </r>
        </is>
      </c>
      <c r="E197" s="8" t="inlineStr">
        <is>
          <r>
            <t xml:space="preserve">UN</t>
          </r>
        </is>
      </c>
      <c r="F197" s="10" t="n">
        <v>2.0</v>
      </c>
      <c r="G197" s="11" t="n">
        <v>82.47</v>
      </c>
      <c r="H197" s="12" t="n">
        <f>ROUND(ROUND(F197,2)*ROUND(G197,2),2)</f>
        <v>164.94</v>
      </c>
    </row>
    <row r="198" customHeight="0" bestFit="1" ht="20">
      <c r="A198" s="7" t="inlineStr">
        <is>
          <r>
            <t xml:space="preserve">2.10.9.6</t>
          </r>
        </is>
      </c>
      <c r="B198" s="8" t="inlineStr">
        <is>
          <r>
            <t xml:space="preserve">66.02.130</t>
          </r>
        </is>
      </c>
      <c r="C198" s="9" t="inlineStr">
        <is>
          <r>
            <t xml:space="preserve">Porteiro eletrônico com um interfone</t>
          </r>
        </is>
      </c>
      <c r="D198" s="8" t="inlineStr">
        <is>
          <r>
            <t xml:space="preserve">CDHU</t>
          </r>
        </is>
      </c>
      <c r="E198" s="8" t="inlineStr">
        <is>
          <r>
            <t xml:space="preserve">CJ</t>
          </r>
        </is>
      </c>
      <c r="F198" s="10" t="n">
        <v>1.0</v>
      </c>
      <c r="G198" s="11" t="n">
        <v>250.81</v>
      </c>
      <c r="H198" s="12" t="n">
        <f>ROUND(ROUND(F198,2)*ROUND(G198,2),2)</f>
        <v>250.81</v>
      </c>
    </row>
    <row r="199" customHeight="0" bestFit="1" ht="20">
      <c r="A199" s="7" t="inlineStr">
        <is>
          <r>
            <t xml:space="preserve">2.10.9.7</t>
          </r>
        </is>
      </c>
      <c r="B199" s="8" t="inlineStr">
        <is>
          <r>
            <t xml:space="preserve">38.19.210</t>
          </r>
        </is>
      </c>
      <c r="C199" s="9" t="inlineStr">
        <is>
          <r>
            <t xml:space="preserve">Eletroduto de PVC corrugado flexível reforçado, diâmetro externo de 25 mm</t>
          </r>
        </is>
      </c>
      <c r="D199" s="8" t="inlineStr">
        <is>
          <r>
            <t xml:space="preserve">CDHU</t>
          </r>
        </is>
      </c>
      <c r="E199" s="8" t="inlineStr">
        <is>
          <r>
            <t xml:space="preserve">M</t>
          </r>
        </is>
      </c>
      <c r="F199" s="10" t="n">
        <v>23.4</v>
      </c>
      <c r="G199" s="11" t="n">
        <v>18.31</v>
      </c>
      <c r="H199" s="12" t="n">
        <f>ROUND(ROUND(F199,2)*ROUND(G199,2),2)</f>
        <v>428.45</v>
      </c>
    </row>
    <row r="200" customHeight="1" ht="20">
      <c r="A200" s="5" t="inlineStr">
        <is>
          <r>
            <t xml:space="preserve">2.11</t>
          </r>
        </is>
      </c>
      <c r="B200" s="5" t="inlineStr">
        <is>
          <r>
            <t xml:space="preserve">Instalações Hidráulicas</t>
          </r>
        </is>
      </c>
      <c r="C200" s="5" t="inlineStr"/>
      <c r="D200" s="5" t="inlineStr"/>
      <c r="E200" s="5" t="inlineStr"/>
      <c r="F200" s="5" t="inlineStr"/>
      <c r="G200" s="5" t="inlineStr"/>
      <c r="H200" s="6" t="n">
        <f>ROUND(H201+H209+H220+H229+H231+H239,2)</f>
        <v>92500.57</v>
      </c>
    </row>
    <row r="201" customHeight="1" ht="20">
      <c r="A201" s="5" t="inlineStr">
        <is>
          <r>
            <t xml:space="preserve">2.11.1</t>
          </r>
        </is>
      </c>
      <c r="B201" s="5" t="inlineStr">
        <is>
          <r>
            <t xml:space="preserve">Água Fria</t>
          </r>
        </is>
      </c>
      <c r="C201" s="5" t="inlineStr"/>
      <c r="D201" s="5" t="inlineStr"/>
      <c r="E201" s="5" t="inlineStr"/>
      <c r="F201" s="5" t="inlineStr"/>
      <c r="G201" s="5" t="inlineStr"/>
      <c r="H201" s="6" t="n">
        <f>ROUND(SUM(H202:H208),2)</f>
        <v>15588.9</v>
      </c>
    </row>
    <row r="202" customHeight="0" bestFit="1" ht="20">
      <c r="A202" s="7" t="inlineStr">
        <is>
          <r>
            <t xml:space="preserve">2.11.1.1</t>
          </r>
        </is>
      </c>
      <c r="B202" s="8" t="inlineStr">
        <is>
          <r>
            <t xml:space="preserve">46.01.010</t>
          </r>
        </is>
      </c>
      <c r="C202" s="9" t="inlineStr">
        <is>
          <r>
            <t xml:space="preserve">Tubo de PVC rígido soldável marrom, DN= 20 mm, (1/2´), inclusive conexões</t>
          </r>
        </is>
      </c>
      <c r="D202" s="8" t="inlineStr">
        <is>
          <r>
            <t xml:space="preserve">CDHU</t>
          </r>
        </is>
      </c>
      <c r="E202" s="8" t="inlineStr">
        <is>
          <r>
            <t xml:space="preserve">M</t>
          </r>
        </is>
      </c>
      <c r="F202" s="10" t="n">
        <v>6.0</v>
      </c>
      <c r="G202" s="11" t="n">
        <v>31.18</v>
      </c>
      <c r="H202" s="12" t="n">
        <f>ROUND(ROUND(F202,2)*ROUND(G202,2),2)</f>
        <v>187.08</v>
      </c>
    </row>
    <row r="203" customHeight="0" bestFit="1" ht="20">
      <c r="A203" s="7" t="inlineStr">
        <is>
          <r>
            <t xml:space="preserve">2.11.1.2</t>
          </r>
        </is>
      </c>
      <c r="B203" s="8" t="inlineStr">
        <is>
          <r>
            <t xml:space="preserve">46.01.020</t>
          </r>
        </is>
      </c>
      <c r="C203" s="9" t="inlineStr">
        <is>
          <r>
            <t xml:space="preserve">Tubo de PVC rígido soldável marrom, DN= 25 mm, (3/4´), inclusive conexões</t>
          </r>
        </is>
      </c>
      <c r="D203" s="8" t="inlineStr">
        <is>
          <r>
            <t xml:space="preserve">CDHU</t>
          </r>
        </is>
      </c>
      <c r="E203" s="8" t="inlineStr">
        <is>
          <r>
            <t xml:space="preserve">M</t>
          </r>
        </is>
      </c>
      <c r="F203" s="10" t="n">
        <v>114.0</v>
      </c>
      <c r="G203" s="11" t="n">
        <v>31.11</v>
      </c>
      <c r="H203" s="12" t="n">
        <f>ROUND(ROUND(F203,2)*ROUND(G203,2),2)</f>
        <v>3546.54</v>
      </c>
    </row>
    <row r="204" customHeight="0" bestFit="1" ht="20">
      <c r="A204" s="7" t="inlineStr">
        <is>
          <r>
            <t xml:space="preserve">2.11.1.3</t>
          </r>
        </is>
      </c>
      <c r="B204" s="8" t="inlineStr">
        <is>
          <r>
            <t xml:space="preserve">46.01.030</t>
          </r>
        </is>
      </c>
      <c r="C204" s="9" t="inlineStr">
        <is>
          <r>
            <t xml:space="preserve">Tubo de PVC rígido soldável marrom, DN= 32 mm, (1´), inclusive conexões</t>
          </r>
        </is>
      </c>
      <c r="D204" s="8" t="inlineStr">
        <is>
          <r>
            <t xml:space="preserve">CDHU</t>
          </r>
        </is>
      </c>
      <c r="E204" s="8" t="inlineStr">
        <is>
          <r>
            <t xml:space="preserve">M</t>
          </r>
        </is>
      </c>
      <c r="F204" s="10" t="n">
        <v>18.0</v>
      </c>
      <c r="G204" s="11" t="n">
        <v>38.9</v>
      </c>
      <c r="H204" s="12" t="n">
        <f>ROUND(ROUND(F204,2)*ROUND(G204,2),2)</f>
        <v>700.2</v>
      </c>
    </row>
    <row r="205" customHeight="0" bestFit="1" ht="20">
      <c r="A205" s="7" t="inlineStr">
        <is>
          <r>
            <t xml:space="preserve">2.11.1.4</t>
          </r>
        </is>
      </c>
      <c r="B205" s="8" t="inlineStr">
        <is>
          <r>
            <t xml:space="preserve">46.01.040</t>
          </r>
        </is>
      </c>
      <c r="C205" s="9" t="inlineStr">
        <is>
          <r>
            <t xml:space="preserve">Tubo de PVC rígido soldável marrom, DN= 40 mm, (1 1/4´), inclusive conexões</t>
          </r>
        </is>
      </c>
      <c r="D205" s="8" t="inlineStr">
        <is>
          <r>
            <t xml:space="preserve">CDHU</t>
          </r>
        </is>
      </c>
      <c r="E205" s="8" t="inlineStr">
        <is>
          <r>
            <t xml:space="preserve">M</t>
          </r>
        </is>
      </c>
      <c r="F205" s="10" t="n">
        <v>12.0</v>
      </c>
      <c r="G205" s="11" t="n">
        <v>48.9</v>
      </c>
      <c r="H205" s="12" t="n">
        <f>ROUND(ROUND(F205,2)*ROUND(G205,2),2)</f>
        <v>586.8</v>
      </c>
    </row>
    <row r="206" customHeight="0" bestFit="1" ht="20">
      <c r="A206" s="7" t="inlineStr">
        <is>
          <r>
            <t xml:space="preserve">2.11.1.5</t>
          </r>
        </is>
      </c>
      <c r="B206" s="8" t="inlineStr">
        <is>
          <r>
            <t xml:space="preserve">46.01.050</t>
          </r>
        </is>
      </c>
      <c r="C206" s="9" t="inlineStr">
        <is>
          <r>
            <t xml:space="preserve">Tubo de PVC rígido soldável marrom, DN= 50 mm, (1 1/2´), inclusive conexões</t>
          </r>
        </is>
      </c>
      <c r="D206" s="8" t="inlineStr">
        <is>
          <r>
            <t xml:space="preserve">CDHU</t>
          </r>
        </is>
      </c>
      <c r="E206" s="8" t="inlineStr">
        <is>
          <r>
            <t xml:space="preserve">M</t>
          </r>
        </is>
      </c>
      <c r="F206" s="10" t="n">
        <v>18.0</v>
      </c>
      <c r="G206" s="11" t="n">
        <v>51.02</v>
      </c>
      <c r="H206" s="12" t="n">
        <f>ROUND(ROUND(F206,2)*ROUND(G206,2),2)</f>
        <v>918.36</v>
      </c>
    </row>
    <row r="207" customHeight="0" bestFit="1" ht="20">
      <c r="A207" s="7" t="inlineStr">
        <is>
          <r>
            <t xml:space="preserve">2.11.1.6</t>
          </r>
        </is>
      </c>
      <c r="B207" s="8" t="inlineStr">
        <is>
          <r>
            <t xml:space="preserve">46.01.060</t>
          </r>
        </is>
      </c>
      <c r="C207" s="9" t="inlineStr">
        <is>
          <r>
            <t xml:space="preserve">Tubo de PVC rígido soldável marrom, DN= 60 mm, (2´), inclusive conexões</t>
          </r>
        </is>
      </c>
      <c r="D207" s="8" t="inlineStr">
        <is>
          <r>
            <t xml:space="preserve">CDHU</t>
          </r>
        </is>
      </c>
      <c r="E207" s="8" t="inlineStr">
        <is>
          <r>
            <t xml:space="preserve">M</t>
          </r>
        </is>
      </c>
      <c r="F207" s="10" t="n">
        <v>48.0</v>
      </c>
      <c r="G207" s="11" t="n">
        <v>79.66</v>
      </c>
      <c r="H207" s="12" t="n">
        <f>ROUND(ROUND(F207,2)*ROUND(G207,2),2)</f>
        <v>3823.68</v>
      </c>
    </row>
    <row r="208" customHeight="0" bestFit="1" ht="20">
      <c r="A208" s="7" t="inlineStr">
        <is>
          <r>
            <t xml:space="preserve">2.11.1.7</t>
          </r>
        </is>
      </c>
      <c r="B208" s="8" t="inlineStr">
        <is>
          <r>
            <t xml:space="preserve">48.02.400</t>
          </r>
        </is>
      </c>
      <c r="C208" s="9" t="inlineStr">
        <is>
          <r>
            <t xml:space="preserve">Reservatório em polietileno com tampa de rosca - capacidade de 1.000 litros</t>
          </r>
        </is>
      </c>
      <c r="D208" s="8" t="inlineStr">
        <is>
          <r>
            <t xml:space="preserve">CDHU</t>
          </r>
        </is>
      </c>
      <c r="E208" s="8" t="inlineStr">
        <is>
          <r>
            <t xml:space="preserve">UN</t>
          </r>
        </is>
      </c>
      <c r="F208" s="10" t="n">
        <v>6.0</v>
      </c>
      <c r="G208" s="11" t="n">
        <v>971.04</v>
      </c>
      <c r="H208" s="12" t="n">
        <f>ROUND(ROUND(F208,2)*ROUND(G208,2),2)</f>
        <v>5826.24</v>
      </c>
    </row>
    <row r="209" customHeight="1" ht="20">
      <c r="A209" s="5" t="inlineStr">
        <is>
          <r>
            <t xml:space="preserve">2.11.2</t>
          </r>
        </is>
      </c>
      <c r="B209" s="5" t="inlineStr">
        <is>
          <r>
            <t xml:space="preserve">Esgoto / Ventilação</t>
          </r>
        </is>
      </c>
      <c r="C209" s="5" t="inlineStr"/>
      <c r="D209" s="5" t="inlineStr"/>
      <c r="E209" s="5" t="inlineStr"/>
      <c r="F209" s="5" t="inlineStr"/>
      <c r="G209" s="5" t="inlineStr"/>
      <c r="H209" s="6" t="n">
        <f>ROUND(SUM(H210:H219),2)</f>
        <v>19697.28</v>
      </c>
    </row>
    <row r="210" customHeight="0" bestFit="1" ht="20">
      <c r="A210" s="7" t="inlineStr">
        <is>
          <r>
            <t xml:space="preserve">2.11.2.1</t>
          </r>
        </is>
      </c>
      <c r="B210" s="8" t="inlineStr">
        <is>
          <r>
            <t xml:space="preserve">46.03.080</t>
          </r>
        </is>
      </c>
      <c r="C210" s="9" t="inlineStr">
        <is>
          <r>
            <t xml:space="preserve">Tubo de PVC rígido, pontas lisas, soldável, linha esgoto série reforçada ´R´, DN= 40 mm, inclusive conexões</t>
          </r>
        </is>
      </c>
      <c r="D210" s="8" t="inlineStr">
        <is>
          <r>
            <t xml:space="preserve">CDHU</t>
          </r>
        </is>
      </c>
      <c r="E210" s="8" t="inlineStr">
        <is>
          <r>
            <t xml:space="preserve">M</t>
          </r>
        </is>
      </c>
      <c r="F210" s="10" t="n">
        <v>24.0</v>
      </c>
      <c r="G210" s="11" t="n">
        <v>46.7</v>
      </c>
      <c r="H210" s="12" t="n">
        <f>ROUND(ROUND(F210,2)*ROUND(G210,2),2)</f>
        <v>1120.8</v>
      </c>
    </row>
    <row r="211" customHeight="0" bestFit="1" ht="20">
      <c r="A211" s="7" t="inlineStr">
        <is>
          <r>
            <t xml:space="preserve">2.11.2.2</t>
          </r>
        </is>
      </c>
      <c r="B211" s="8" t="inlineStr">
        <is>
          <r>
            <t xml:space="preserve">46.03.038</t>
          </r>
        </is>
      </c>
      <c r="C211" s="9" t="inlineStr">
        <is>
          <r>
            <t xml:space="preserve">Tubo de PVC rígido PxB com virola e anel de borracha, linha esgoto série reforçada ´R´, DN= 50 mm, inclusive conexões</t>
          </r>
        </is>
      </c>
      <c r="D211" s="8" t="inlineStr">
        <is>
          <r>
            <t xml:space="preserve">CDHU</t>
          </r>
        </is>
      </c>
      <c r="E211" s="8" t="inlineStr">
        <is>
          <r>
            <t xml:space="preserve">M</t>
          </r>
        </is>
      </c>
      <c r="F211" s="10" t="n">
        <v>51.0</v>
      </c>
      <c r="G211" s="11" t="n">
        <v>55.03</v>
      </c>
      <c r="H211" s="12" t="n">
        <f>ROUND(ROUND(F211,2)*ROUND(G211,2),2)</f>
        <v>2806.53</v>
      </c>
    </row>
    <row r="212" customHeight="0" bestFit="1" ht="20">
      <c r="A212" s="7" t="inlineStr">
        <is>
          <r>
            <t xml:space="preserve">2.11.2.3</t>
          </r>
        </is>
      </c>
      <c r="B212" s="8" t="inlineStr">
        <is>
          <r>
            <t xml:space="preserve">46.03.040</t>
          </r>
        </is>
      </c>
      <c r="C212" s="9" t="inlineStr">
        <is>
          <r>
            <t xml:space="preserve">Tubo de PVC rígido PxB com virola e anel de borracha, linha esgoto série reforçada ´R´, DN= 75 mm, inclusive conexões</t>
          </r>
        </is>
      </c>
      <c r="D212" s="8" t="inlineStr">
        <is>
          <r>
            <t xml:space="preserve">CDHU</t>
          </r>
        </is>
      </c>
      <c r="E212" s="8" t="inlineStr">
        <is>
          <r>
            <t xml:space="preserve">M</t>
          </r>
        </is>
      </c>
      <c r="F212" s="10" t="n">
        <v>6.0</v>
      </c>
      <c r="G212" s="11" t="n">
        <v>90.36</v>
      </c>
      <c r="H212" s="12" t="n">
        <f>ROUND(ROUND(F212,2)*ROUND(G212,2),2)</f>
        <v>542.16</v>
      </c>
    </row>
    <row r="213" customHeight="0" bestFit="1" ht="20">
      <c r="A213" s="7" t="inlineStr">
        <is>
          <r>
            <t xml:space="preserve">2.11.2.4</t>
          </r>
        </is>
      </c>
      <c r="B213" s="8" t="inlineStr">
        <is>
          <r>
            <t xml:space="preserve">46.03.050</t>
          </r>
        </is>
      </c>
      <c r="C213" s="9" t="inlineStr">
        <is>
          <r>
            <t xml:space="preserve">Tubo de PVC rígido PxB com virola e anel de borracha, linha esgoto série reforçada ´R´, DN= 100 mm, inclusive conexões</t>
          </r>
        </is>
      </c>
      <c r="D213" s="8" t="inlineStr">
        <is>
          <r>
            <t xml:space="preserve">CDHU</t>
          </r>
        </is>
      </c>
      <c r="E213" s="8" t="inlineStr">
        <is>
          <r>
            <t xml:space="preserve">M</t>
          </r>
        </is>
      </c>
      <c r="F213" s="10" t="n">
        <v>78.0</v>
      </c>
      <c r="G213" s="11" t="n">
        <v>114.43</v>
      </c>
      <c r="H213" s="12" t="n">
        <f>ROUND(ROUND(F213,2)*ROUND(G213,2),2)</f>
        <v>8925.54</v>
      </c>
    </row>
    <row r="214" customHeight="0" bestFit="1" ht="20">
      <c r="A214" s="7" t="inlineStr">
        <is>
          <r>
            <t xml:space="preserve">2.11.2.5</t>
          </r>
        </is>
      </c>
      <c r="B214" s="8" t="inlineStr">
        <is>
          <r>
            <t xml:space="preserve">49.01.016</t>
          </r>
        </is>
      </c>
      <c r="C214" s="9" t="inlineStr">
        <is>
          <r>
            <t xml:space="preserve">Caixa sifonada de PVC rígido de 100 x 100 x 50 mm, com grelha</t>
          </r>
        </is>
      </c>
      <c r="D214" s="8" t="inlineStr">
        <is>
          <r>
            <t xml:space="preserve">CDHU</t>
          </r>
        </is>
      </c>
      <c r="E214" s="8" t="inlineStr">
        <is>
          <r>
            <t xml:space="preserve">UN</t>
          </r>
        </is>
      </c>
      <c r="F214" s="10" t="n">
        <v>1.0</v>
      </c>
      <c r="G214" s="11" t="n">
        <v>89.32</v>
      </c>
      <c r="H214" s="12" t="n">
        <f>ROUND(ROUND(F214,2)*ROUND(G214,2),2)</f>
        <v>89.32</v>
      </c>
    </row>
    <row r="215" customHeight="0" bestFit="1" ht="20">
      <c r="A215" s="7" t="inlineStr">
        <is>
          <r>
            <t xml:space="preserve">2.11.2.6</t>
          </r>
        </is>
      </c>
      <c r="B215" s="8" t="inlineStr">
        <is>
          <r>
            <t xml:space="preserve">49.01.020</t>
          </r>
        </is>
      </c>
      <c r="C215" s="9" t="inlineStr">
        <is>
          <r>
            <t xml:space="preserve">Caixa sifonada de PVC rígido de 100 x 150 x 50 mm, com grelha</t>
          </r>
        </is>
      </c>
      <c r="D215" s="8" t="inlineStr">
        <is>
          <r>
            <t xml:space="preserve">CDHU</t>
          </r>
        </is>
      </c>
      <c r="E215" s="8" t="inlineStr">
        <is>
          <r>
            <t xml:space="preserve">UN</t>
          </r>
        </is>
      </c>
      <c r="F215" s="10" t="n">
        <v>15.0</v>
      </c>
      <c r="G215" s="11" t="n">
        <v>104.14</v>
      </c>
      <c r="H215" s="12" t="n">
        <f>ROUND(ROUND(F215,2)*ROUND(G215,2),2)</f>
        <v>1562.1</v>
      </c>
    </row>
    <row r="216" customHeight="0" bestFit="1" ht="20">
      <c r="A216" s="7" t="inlineStr">
        <is>
          <r>
            <t xml:space="preserve">2.11.2.7</t>
          </r>
        </is>
      </c>
      <c r="B216" s="8" t="inlineStr">
        <is>
          <r>
            <t xml:space="preserve">49.01.040</t>
          </r>
        </is>
      </c>
      <c r="C216" s="9" t="inlineStr">
        <is>
          <r>
            <t xml:space="preserve">Caixa sifonada de PVC rígido de 150 x 185 x 75 mm, com grelha</t>
          </r>
        </is>
      </c>
      <c r="D216" s="8" t="inlineStr">
        <is>
          <r>
            <t xml:space="preserve">CDHU</t>
          </r>
        </is>
      </c>
      <c r="E216" s="8" t="inlineStr">
        <is>
          <r>
            <t xml:space="preserve">UN</t>
          </r>
        </is>
      </c>
      <c r="F216" s="10" t="n">
        <v>2.0</v>
      </c>
      <c r="G216" s="11" t="n">
        <v>125.53</v>
      </c>
      <c r="H216" s="12" t="n">
        <f>ROUND(ROUND(F216,2)*ROUND(G216,2),2)</f>
        <v>251.06</v>
      </c>
    </row>
    <row r="217" customHeight="0" bestFit="1" ht="20">
      <c r="A217" s="7" t="inlineStr">
        <is>
          <r>
            <t xml:space="preserve">2.11.2.8</t>
          </r>
        </is>
      </c>
      <c r="B217" s="8" t="inlineStr">
        <is>
          <r>
            <t xml:space="preserve">16.08.028</t>
          </r>
        </is>
      </c>
      <c r="C217" s="9" t="inlineStr">
        <is>
          <r>
            <t xml:space="preserve">Ci-01 caixa de inspecao 60x60cm para esgoto</t>
          </r>
        </is>
      </c>
      <c r="D217" s="8" t="inlineStr">
        <is>
          <r>
            <t xml:space="preserve">FDE</t>
          </r>
        </is>
      </c>
      <c r="E217" s="8" t="inlineStr">
        <is>
          <r>
            <t xml:space="preserve">UN</t>
          </r>
        </is>
      </c>
      <c r="F217" s="10" t="n">
        <v>1.0</v>
      </c>
      <c r="G217" s="11" t="n">
        <v>721.09</v>
      </c>
      <c r="H217" s="12" t="n">
        <f>ROUND(ROUND(F217,2)*ROUND(G217,2),2)</f>
        <v>721.09</v>
      </c>
    </row>
    <row r="218" customHeight="0" bestFit="1" ht="20">
      <c r="A218" s="7" t="inlineStr">
        <is>
          <r>
            <t xml:space="preserve">2.11.2.9</t>
          </r>
        </is>
      </c>
      <c r="B218" s="8" t="inlineStr">
        <is>
          <r>
            <t xml:space="preserve">16.08.027</t>
          </r>
        </is>
      </c>
      <c r="C218" s="9" t="inlineStr">
        <is>
          <r>
            <t xml:space="preserve">Cg-01 caixa de gordura em alvenaria</t>
          </r>
        </is>
      </c>
      <c r="D218" s="8" t="inlineStr">
        <is>
          <r>
            <t xml:space="preserve">FDE</t>
          </r>
        </is>
      </c>
      <c r="E218" s="8" t="inlineStr">
        <is>
          <r>
            <t xml:space="preserve">UN</t>
          </r>
        </is>
      </c>
      <c r="F218" s="10" t="n">
        <v>2.0</v>
      </c>
      <c r="G218" s="11" t="n">
        <v>1786.03</v>
      </c>
      <c r="H218" s="12" t="n">
        <f>ROUND(ROUND(F218,2)*ROUND(G218,2),2)</f>
        <v>3572.06</v>
      </c>
    </row>
    <row r="219" customHeight="0" bestFit="1" ht="20">
      <c r="A219" s="7" t="inlineStr">
        <is>
          <r>
            <t xml:space="preserve">2.11.2.10</t>
          </r>
        </is>
      </c>
      <c r="B219" s="8" t="inlineStr">
        <is>
          <r>
            <t xml:space="preserve">08.10.056</t>
          </r>
        </is>
      </c>
      <c r="C219" s="9" t="inlineStr">
        <is>
          <r>
            <t xml:space="preserve">Terminal de ventilacao em pvc p/esgoto dn 50mm (2")</t>
          </r>
        </is>
      </c>
      <c r="D219" s="8" t="inlineStr">
        <is>
          <r>
            <t xml:space="preserve">FDE</t>
          </r>
        </is>
      </c>
      <c r="E219" s="8" t="inlineStr">
        <is>
          <r>
            <t xml:space="preserve">UN</t>
          </r>
        </is>
      </c>
      <c r="F219" s="10" t="n">
        <v>6.0</v>
      </c>
      <c r="G219" s="11" t="n">
        <v>17.77</v>
      </c>
      <c r="H219" s="12" t="n">
        <f>ROUND(ROUND(F219,2)*ROUND(G219,2),2)</f>
        <v>106.62</v>
      </c>
    </row>
    <row r="220" customHeight="1" ht="20">
      <c r="A220" s="5" t="inlineStr">
        <is>
          <r>
            <t xml:space="preserve">2.11.3</t>
          </r>
        </is>
      </c>
      <c r="B220" s="5" t="inlineStr">
        <is>
          <r>
            <t xml:space="preserve">Registros e Válvulas</t>
          </r>
        </is>
      </c>
      <c r="C220" s="5" t="inlineStr"/>
      <c r="D220" s="5" t="inlineStr"/>
      <c r="E220" s="5" t="inlineStr"/>
      <c r="F220" s="5" t="inlineStr"/>
      <c r="G220" s="5" t="inlineStr"/>
      <c r="H220" s="6" t="n">
        <f>ROUND(SUM(H221:H228),2)</f>
        <v>13891.82</v>
      </c>
    </row>
    <row r="221" customHeight="0" bestFit="1" ht="20">
      <c r="A221" s="7" t="inlineStr">
        <is>
          <r>
            <t xml:space="preserve">2.11.3.1</t>
          </r>
        </is>
      </c>
      <c r="B221" s="8" t="inlineStr">
        <is>
          <r>
            <t xml:space="preserve">47.02.020</t>
          </r>
        </is>
      </c>
      <c r="C221" s="9" t="inlineStr">
        <is>
          <r>
            <t xml:space="preserve">Registro de gaveta em latão fundido cromado com canopla, DN= 3/4´ - linha especial</t>
          </r>
        </is>
      </c>
      <c r="D221" s="8" t="inlineStr">
        <is>
          <r>
            <t xml:space="preserve">CDHU</t>
          </r>
        </is>
      </c>
      <c r="E221" s="8" t="inlineStr">
        <is>
          <r>
            <t xml:space="preserve">UN</t>
          </r>
        </is>
      </c>
      <c r="F221" s="10" t="n">
        <v>22.0</v>
      </c>
      <c r="G221" s="11" t="n">
        <v>67.05</v>
      </c>
      <c r="H221" s="12" t="n">
        <f>ROUND(ROUND(F221,2)*ROUND(G221,2),2)</f>
        <v>1475.1</v>
      </c>
    </row>
    <row r="222" customHeight="0" bestFit="1" ht="20">
      <c r="A222" s="7" t="inlineStr">
        <is>
          <r>
            <t xml:space="preserve">2.11.3.2</t>
          </r>
        </is>
      </c>
      <c r="B222" s="8" t="inlineStr">
        <is>
          <r>
            <t xml:space="preserve">47.02.030</t>
          </r>
        </is>
      </c>
      <c r="C222" s="9" t="inlineStr">
        <is>
          <r>
            <t xml:space="preserve">Registro de gaveta em latão fundido cromado com canopla, DN= 1´ - linha especial</t>
          </r>
        </is>
      </c>
      <c r="D222" s="8" t="inlineStr">
        <is>
          <r>
            <t xml:space="preserve">CDHU</t>
          </r>
        </is>
      </c>
      <c r="E222" s="8" t="inlineStr">
        <is>
          <r>
            <t xml:space="preserve">UN</t>
          </r>
        </is>
      </c>
      <c r="F222" s="10" t="n">
        <v>4.0</v>
      </c>
      <c r="G222" s="11" t="n">
        <v>109.98</v>
      </c>
      <c r="H222" s="12" t="n">
        <f>ROUND(ROUND(F222,2)*ROUND(G222,2),2)</f>
        <v>439.92</v>
      </c>
    </row>
    <row r="223" customHeight="0" bestFit="1" ht="20">
      <c r="A223" s="7" t="inlineStr">
        <is>
          <r>
            <t xml:space="preserve">2.11.3.3</t>
          </r>
        </is>
      </c>
      <c r="B223" s="8" t="inlineStr">
        <is>
          <r>
            <t xml:space="preserve">47.01.050</t>
          </r>
        </is>
      </c>
      <c r="C223" s="9" t="inlineStr">
        <is>
          <r>
            <t xml:space="preserve">Registro de gaveta em latão fundido sem acabamento, DN= 1 1/2´</t>
          </r>
        </is>
      </c>
      <c r="D223" s="8" t="inlineStr">
        <is>
          <r>
            <t xml:space="preserve">CDHU</t>
          </r>
        </is>
      </c>
      <c r="E223" s="8" t="inlineStr">
        <is>
          <r>
            <t xml:space="preserve">UN</t>
          </r>
        </is>
      </c>
      <c r="F223" s="10" t="n">
        <v>5.0</v>
      </c>
      <c r="G223" s="11" t="n">
        <v>161.11</v>
      </c>
      <c r="H223" s="12" t="n">
        <f>ROUND(ROUND(F223,2)*ROUND(G223,2),2)</f>
        <v>805.55</v>
      </c>
    </row>
    <row r="224" customHeight="0" bestFit="1" ht="20">
      <c r="A224" s="7" t="inlineStr">
        <is>
          <r>
            <t xml:space="preserve">2.11.3.4</t>
          </r>
        </is>
      </c>
      <c r="B224" s="8" t="inlineStr">
        <is>
          <r>
            <t xml:space="preserve">47.01.060</t>
          </r>
        </is>
      </c>
      <c r="C224" s="9" t="inlineStr">
        <is>
          <r>
            <t xml:space="preserve">Registro de gaveta em latão fundido sem acabamento, DN= 2´</t>
          </r>
        </is>
      </c>
      <c r="D224" s="8" t="inlineStr">
        <is>
          <r>
            <t xml:space="preserve">CDHU</t>
          </r>
        </is>
      </c>
      <c r="E224" s="8" t="inlineStr">
        <is>
          <r>
            <t xml:space="preserve">UN</t>
          </r>
        </is>
      </c>
      <c r="F224" s="10" t="n">
        <v>2.0</v>
      </c>
      <c r="G224" s="11" t="n">
        <v>244.05</v>
      </c>
      <c r="H224" s="12" t="n">
        <f>ROUND(ROUND(F224,2)*ROUND(G224,2),2)</f>
        <v>488.1</v>
      </c>
    </row>
    <row r="225" customHeight="0" bestFit="1" ht="20">
      <c r="A225" s="7" t="inlineStr">
        <is>
          <r>
            <t xml:space="preserve">2.11.3.5</t>
          </r>
        </is>
      </c>
      <c r="B225" s="8" t="inlineStr">
        <is>
          <r>
            <t xml:space="preserve">47.02.110</t>
          </r>
        </is>
      </c>
      <c r="C225" s="9" t="inlineStr">
        <is>
          <r>
            <t xml:space="preserve">Registro de pressão em latão fundido cromado com canopla, DN= 3/4´ - linha especial</t>
          </r>
        </is>
      </c>
      <c r="D225" s="8" t="inlineStr">
        <is>
          <r>
            <t xml:space="preserve">CDHU</t>
          </r>
        </is>
      </c>
      <c r="E225" s="8" t="inlineStr">
        <is>
          <r>
            <t xml:space="preserve">UN</t>
          </r>
        </is>
      </c>
      <c r="F225" s="10" t="n">
        <v>6.0</v>
      </c>
      <c r="G225" s="11" t="n">
        <v>69.15</v>
      </c>
      <c r="H225" s="12" t="n">
        <f>ROUND(ROUND(F225,2)*ROUND(G225,2),2)</f>
        <v>414.9</v>
      </c>
    </row>
    <row r="226" customHeight="0" bestFit="1" ht="20">
      <c r="A226" s="7" t="inlineStr">
        <is>
          <r>
            <t xml:space="preserve">2.11.3.6</t>
          </r>
        </is>
      </c>
      <c r="B226" s="8" t="inlineStr">
        <is>
          <r>
            <t xml:space="preserve">47.04.050</t>
          </r>
        </is>
      </c>
      <c r="C226" s="9" t="inlineStr">
        <is>
          <r>
            <t xml:space="preserve">Válvula de descarga antivandalismo, DN= 1 1/2´</t>
          </r>
        </is>
      </c>
      <c r="D226" s="8" t="inlineStr">
        <is>
          <r>
            <t xml:space="preserve">CDHU</t>
          </r>
        </is>
      </c>
      <c r="E226" s="8" t="inlineStr">
        <is>
          <r>
            <t xml:space="preserve">UN</t>
          </r>
        </is>
      </c>
      <c r="F226" s="10" t="n">
        <v>17.0</v>
      </c>
      <c r="G226" s="11" t="n">
        <v>539.34</v>
      </c>
      <c r="H226" s="12" t="n">
        <f>ROUND(ROUND(F226,2)*ROUND(G226,2),2)</f>
        <v>9168.78</v>
      </c>
    </row>
    <row r="227" customHeight="0" bestFit="1" ht="20">
      <c r="A227" s="7" t="inlineStr">
        <is>
          <r>
            <t xml:space="preserve">2.11.3.7</t>
          </r>
        </is>
      </c>
      <c r="B227" s="8" t="inlineStr">
        <is>
          <r>
            <t xml:space="preserve">48.05.020</t>
          </r>
        </is>
      </c>
      <c r="C227" s="9" t="inlineStr">
        <is>
          <r>
            <t xml:space="preserve">Torneira de boia, DN= 1´</t>
          </r>
        </is>
      </c>
      <c r="D227" s="8" t="inlineStr">
        <is>
          <r>
            <t xml:space="preserve">CDHU</t>
          </r>
        </is>
      </c>
      <c r="E227" s="8" t="inlineStr">
        <is>
          <r>
            <t xml:space="preserve">UN</t>
          </r>
        </is>
      </c>
      <c r="F227" s="10" t="n">
        <v>6.0</v>
      </c>
      <c r="G227" s="11" t="n">
        <v>135.98</v>
      </c>
      <c r="H227" s="12" t="n">
        <f>ROUND(ROUND(F227,2)*ROUND(G227,2),2)</f>
        <v>815.88</v>
      </c>
    </row>
    <row r="228" customHeight="0" bestFit="1" ht="20">
      <c r="A228" s="7" t="inlineStr">
        <is>
          <r>
            <t xml:space="preserve">2.11.3.8</t>
          </r>
        </is>
      </c>
      <c r="B228" s="8" t="inlineStr">
        <is>
          <r>
            <t xml:space="preserve">47.01.180</t>
          </r>
        </is>
      </c>
      <c r="C228" s="9" t="inlineStr">
        <is>
          <r>
            <t xml:space="preserve">Válvula de esfera monobloco em latão, passagem plena, acionamento com alavanca, DN= 3/4´</t>
          </r>
        </is>
      </c>
      <c r="D228" s="8" t="inlineStr">
        <is>
          <r>
            <t xml:space="preserve">CDHU</t>
          </r>
        </is>
      </c>
      <c r="E228" s="8" t="inlineStr">
        <is>
          <r>
            <t xml:space="preserve">UN</t>
          </r>
        </is>
      </c>
      <c r="F228" s="10" t="n">
        <v>3.0</v>
      </c>
      <c r="G228" s="11" t="n">
        <v>94.53</v>
      </c>
      <c r="H228" s="12" t="n">
        <f>ROUND(ROUND(F228,2)*ROUND(G228,2),2)</f>
        <v>283.59</v>
      </c>
    </row>
    <row r="229" customHeight="1" ht="20">
      <c r="A229" s="5" t="inlineStr">
        <is>
          <r>
            <t xml:space="preserve">2.11.4</t>
          </r>
        </is>
      </c>
      <c r="B229" s="5" t="inlineStr">
        <is>
          <r>
            <t xml:space="preserve">Dreno do Ar Condicionado</t>
          </r>
        </is>
      </c>
      <c r="C229" s="5" t="inlineStr"/>
      <c r="D229" s="5" t="inlineStr"/>
      <c r="E229" s="5" t="inlineStr"/>
      <c r="F229" s="5" t="inlineStr"/>
      <c r="G229" s="5" t="inlineStr"/>
      <c r="H229" s="6" t="n">
        <f>ROUND(SUM(H230:H230),2)</f>
        <v>700.2</v>
      </c>
    </row>
    <row r="230" customHeight="0" bestFit="1" ht="20">
      <c r="A230" s="7" t="inlineStr">
        <is>
          <r>
            <t xml:space="preserve">2.11.4.1</t>
          </r>
        </is>
      </c>
      <c r="B230" s="8" t="inlineStr">
        <is>
          <r>
            <t xml:space="preserve">46.01.030</t>
          </r>
        </is>
      </c>
      <c r="C230" s="9" t="inlineStr">
        <is>
          <r>
            <t xml:space="preserve">Tubo de PVC rígido soldável marrom, DN= 32 mm, (1´), inclusive conexões</t>
          </r>
        </is>
      </c>
      <c r="D230" s="8" t="inlineStr">
        <is>
          <r>
            <t xml:space="preserve">CDHU</t>
          </r>
        </is>
      </c>
      <c r="E230" s="8" t="inlineStr">
        <is>
          <r>
            <t xml:space="preserve">M</t>
          </r>
        </is>
      </c>
      <c r="F230" s="10" t="n">
        <v>18.0</v>
      </c>
      <c r="G230" s="11" t="n">
        <v>38.9</v>
      </c>
      <c r="H230" s="12" t="n">
        <f>ROUND(ROUND(F230,2)*ROUND(G230,2),2)</f>
        <v>700.2</v>
      </c>
    </row>
    <row r="231" customHeight="1" ht="20">
      <c r="A231" s="5" t="inlineStr">
        <is>
          <r>
            <t xml:space="preserve">2.11.5</t>
          </r>
        </is>
      </c>
      <c r="B231" s="5" t="inlineStr">
        <is>
          <r>
            <t xml:space="preserve">Águas Pluviais</t>
          </r>
        </is>
      </c>
      <c r="C231" s="5" t="inlineStr"/>
      <c r="D231" s="5" t="inlineStr"/>
      <c r="E231" s="5" t="inlineStr"/>
      <c r="F231" s="5" t="inlineStr"/>
      <c r="G231" s="5" t="inlineStr"/>
      <c r="H231" s="6" t="n">
        <f>ROUND(SUM(H232:H238),2)</f>
        <v>31220.6</v>
      </c>
    </row>
    <row r="232" customHeight="0" bestFit="1" ht="20">
      <c r="A232" s="7" t="inlineStr">
        <is>
          <r>
            <t xml:space="preserve">2.11.5.1</t>
          </r>
        </is>
      </c>
      <c r="B232" s="8" t="inlineStr">
        <is>
          <r>
            <t xml:space="preserve">46.03.040</t>
          </r>
        </is>
      </c>
      <c r="C232" s="9" t="inlineStr">
        <is>
          <r>
            <t xml:space="preserve">Tubo de PVC rígido PxB com virola e anel de borracha, linha esgoto série reforçada ´R´, DN= 75 mm, inclusive conexões</t>
          </r>
        </is>
      </c>
      <c r="D232" s="8" t="inlineStr">
        <is>
          <r>
            <t xml:space="preserve">CDHU</t>
          </r>
        </is>
      </c>
      <c r="E232" s="8" t="inlineStr">
        <is>
          <r>
            <t xml:space="preserve">M</t>
          </r>
        </is>
      </c>
      <c r="F232" s="10" t="n">
        <v>6.0</v>
      </c>
      <c r="G232" s="11" t="n">
        <v>90.36</v>
      </c>
      <c r="H232" s="12" t="n">
        <f>ROUND(ROUND(F232,2)*ROUND(G232,2),2)</f>
        <v>542.16</v>
      </c>
    </row>
    <row r="233" customHeight="0" bestFit="1" ht="20">
      <c r="A233" s="7" t="inlineStr">
        <is>
          <r>
            <t xml:space="preserve">2.11.5.2</t>
          </r>
        </is>
      </c>
      <c r="B233" s="8" t="inlineStr">
        <is>
          <r>
            <t xml:space="preserve">46.03.050</t>
          </r>
        </is>
      </c>
      <c r="C233" s="9" t="inlineStr">
        <is>
          <r>
            <t xml:space="preserve">Tubo de PVC rígido PxB com virola e anel de borracha, linha esgoto série reforçada ´R´, DN= 100 mm, inclusive conexões</t>
          </r>
        </is>
      </c>
      <c r="D233" s="8" t="inlineStr">
        <is>
          <r>
            <t xml:space="preserve">CDHU</t>
          </r>
        </is>
      </c>
      <c r="E233" s="8" t="inlineStr">
        <is>
          <r>
            <t xml:space="preserve">M</t>
          </r>
        </is>
      </c>
      <c r="F233" s="10" t="n">
        <v>18.0</v>
      </c>
      <c r="G233" s="11" t="n">
        <v>114.43</v>
      </c>
      <c r="H233" s="12" t="n">
        <f>ROUND(ROUND(F233,2)*ROUND(G233,2),2)</f>
        <v>2059.74</v>
      </c>
    </row>
    <row r="234" customHeight="0" bestFit="1" ht="20">
      <c r="A234" s="7" t="inlineStr">
        <is>
          <r>
            <t xml:space="preserve">2.11.5.3</t>
          </r>
        </is>
      </c>
      <c r="B234" s="8" t="inlineStr">
        <is>
          <r>
            <t xml:space="preserve">46.03.060</t>
          </r>
        </is>
      </c>
      <c r="C234" s="9" t="inlineStr">
        <is>
          <r>
            <t xml:space="preserve">Tubo de PVC rígido PxB com virola e anel de borracha, linha esgoto série reforçada ´R´. DN= 150 mm, inclusive conexões</t>
          </r>
        </is>
      </c>
      <c r="D234" s="8" t="inlineStr">
        <is>
          <r>
            <t xml:space="preserve">CDHU</t>
          </r>
        </is>
      </c>
      <c r="E234" s="8" t="inlineStr">
        <is>
          <r>
            <t xml:space="preserve">M</t>
          </r>
        </is>
      </c>
      <c r="F234" s="10" t="n">
        <v>18.0</v>
      </c>
      <c r="G234" s="11" t="n">
        <v>176.76</v>
      </c>
      <c r="H234" s="12" t="n">
        <f>ROUND(ROUND(F234,2)*ROUND(G234,2),2)</f>
        <v>3181.68</v>
      </c>
    </row>
    <row r="235" customHeight="0" bestFit="1" ht="20">
      <c r="A235" s="7" t="inlineStr">
        <is>
          <r>
            <t xml:space="preserve">2.11.5.4</t>
          </r>
        </is>
      </c>
      <c r="B235" s="8" t="inlineStr">
        <is>
          <r>
            <t xml:space="preserve">16.05.031</t>
          </r>
        </is>
      </c>
      <c r="C235" s="9" t="inlineStr">
        <is>
          <r>
            <t xml:space="preserve">Ca-21 canaleta de aguas pluviais em concreto (20cm)</t>
          </r>
        </is>
      </c>
      <c r="D235" s="8" t="inlineStr">
        <is>
          <r>
            <t xml:space="preserve">FDE</t>
          </r>
        </is>
      </c>
      <c r="E235" s="8" t="inlineStr">
        <is>
          <r>
            <t xml:space="preserve">M</t>
          </r>
        </is>
      </c>
      <c r="F235" s="10" t="n">
        <v>73.55</v>
      </c>
      <c r="G235" s="11" t="n">
        <v>177.15</v>
      </c>
      <c r="H235" s="12" t="n">
        <f>ROUND(ROUND(F235,2)*ROUND(G235,2),2)</f>
        <v>13029.38</v>
      </c>
    </row>
    <row r="236" customHeight="0" bestFit="1" ht="20">
      <c r="A236" s="7" t="inlineStr">
        <is>
          <r>
            <t xml:space="preserve">2.11.5.5</t>
          </r>
        </is>
      </c>
      <c r="B236" s="8" t="inlineStr">
        <is>
          <r>
            <t xml:space="preserve">16.05.040</t>
          </r>
        </is>
      </c>
      <c r="C236" s="9" t="inlineStr">
        <is>
          <r>
            <t xml:space="preserve">Tc-03 tampa de concreto p/ canaleta ap (20cm)</t>
          </r>
        </is>
      </c>
      <c r="D236" s="8" t="inlineStr">
        <is>
          <r>
            <t xml:space="preserve">FDE</t>
          </r>
        </is>
      </c>
      <c r="E236" s="8" t="inlineStr">
        <is>
          <r>
            <t xml:space="preserve">M</t>
          </r>
        </is>
      </c>
      <c r="F236" s="10" t="n">
        <v>73.55</v>
      </c>
      <c r="G236" s="11" t="n">
        <v>133.87</v>
      </c>
      <c r="H236" s="12" t="n">
        <f>ROUND(ROUND(F236,2)*ROUND(G236,2),2)</f>
        <v>9846.14</v>
      </c>
    </row>
    <row r="237" customHeight="0" bestFit="1" ht="20">
      <c r="A237" s="7" t="inlineStr">
        <is>
          <r>
            <t xml:space="preserve">2.11.5.6</t>
          </r>
        </is>
      </c>
      <c r="B237" s="8" t="inlineStr">
        <is>
          <r>
            <t xml:space="preserve">16.05.012</t>
          </r>
        </is>
      </c>
      <c r="C237" s="9" t="inlineStr">
        <is>
          <r>
            <t xml:space="preserve">Ca-11 caixa de areia com grelha</t>
          </r>
        </is>
      </c>
      <c r="D237" s="8" t="inlineStr">
        <is>
          <r>
            <t xml:space="preserve">FDE</t>
          </r>
        </is>
      </c>
      <c r="E237" s="8" t="inlineStr">
        <is>
          <r>
            <t xml:space="preserve">UN</t>
          </r>
        </is>
      </c>
      <c r="F237" s="10" t="n">
        <v>2.0</v>
      </c>
      <c r="G237" s="11" t="n">
        <v>656.54</v>
      </c>
      <c r="H237" s="12" t="n">
        <f>ROUND(ROUND(F237,2)*ROUND(G237,2),2)</f>
        <v>1313.08</v>
      </c>
    </row>
    <row r="238" customHeight="0" bestFit="1" ht="20">
      <c r="A238" s="7" t="inlineStr">
        <is>
          <r>
            <t xml:space="preserve">2.11.5.7</t>
          </r>
        </is>
      </c>
      <c r="B238" s="8" t="inlineStr">
        <is>
          <r>
            <t xml:space="preserve">49.05.020</t>
          </r>
        </is>
      </c>
      <c r="C238" s="9" t="inlineStr">
        <is>
          <r>
            <t xml:space="preserve">Ralo seco em ferro fundido, 100 x 165 x 50 mm, com grelha metálica saída vertical</t>
          </r>
        </is>
      </c>
      <c r="D238" s="8" t="inlineStr">
        <is>
          <r>
            <t xml:space="preserve">CDHU</t>
          </r>
        </is>
      </c>
      <c r="E238" s="8" t="inlineStr">
        <is>
          <r>
            <t xml:space="preserve">UN</t>
          </r>
        </is>
      </c>
      <c r="F238" s="10" t="n">
        <v>6.0</v>
      </c>
      <c r="G238" s="11" t="n">
        <v>208.07</v>
      </c>
      <c r="H238" s="12" t="n">
        <f>ROUND(ROUND(F238,2)*ROUND(G238,2),2)</f>
        <v>1248.42</v>
      </c>
    </row>
    <row r="239" customHeight="1" ht="20">
      <c r="A239" s="5" t="inlineStr">
        <is>
          <r>
            <t xml:space="preserve">2.11.6</t>
          </r>
        </is>
      </c>
      <c r="B239" s="5" t="inlineStr">
        <is>
          <r>
            <t xml:space="preserve">Gás</t>
          </r>
        </is>
      </c>
      <c r="C239" s="5" t="inlineStr"/>
      <c r="D239" s="5" t="inlineStr"/>
      <c r="E239" s="5" t="inlineStr"/>
      <c r="F239" s="5" t="inlineStr"/>
      <c r="G239" s="5" t="inlineStr"/>
      <c r="H239" s="6" t="n">
        <f>ROUND(SUM(H240:H244),2)</f>
        <v>11401.77</v>
      </c>
    </row>
    <row r="240" customHeight="0" bestFit="1" ht="20">
      <c r="A240" s="7" t="inlineStr">
        <is>
          <r>
            <t xml:space="preserve">2.11.6.1</t>
          </r>
        </is>
      </c>
      <c r="B240" s="8" t="inlineStr">
        <is>
          <r>
            <t xml:space="preserve">08.02.001</t>
          </r>
        </is>
      </c>
      <c r="C240" s="9" t="inlineStr">
        <is>
          <r>
            <t xml:space="preserve">Ag-04 abrigo para gas com 2 cilindros de 45 kg</t>
          </r>
        </is>
      </c>
      <c r="D240" s="8" t="inlineStr">
        <is>
          <r>
            <t xml:space="preserve">FDE</t>
          </r>
        </is>
      </c>
      <c r="E240" s="8" t="inlineStr">
        <is>
          <r>
            <t xml:space="preserve">UN</t>
          </r>
        </is>
      </c>
      <c r="F240" s="10" t="n">
        <v>1.0</v>
      </c>
      <c r="G240" s="11" t="n">
        <v>8103.53</v>
      </c>
      <c r="H240" s="12" t="n">
        <f>ROUND(ROUND(F240,2)*ROUND(G240,2),2)</f>
        <v>8103.53</v>
      </c>
    </row>
    <row r="241" customHeight="0" bestFit="1" ht="20">
      <c r="A241" s="7" t="inlineStr">
        <is>
          <r>
            <t xml:space="preserve">2.11.6.2</t>
          </r>
        </is>
      </c>
      <c r="B241" s="8" t="inlineStr">
        <is>
          <r>
            <t xml:space="preserve">46.10.020</t>
          </r>
        </is>
      </c>
      <c r="C241" s="9" t="inlineStr">
        <is>
          <r>
            <t xml:space="preserve">Tubo de cobre classe A, DN= 22mm (3/4´), inclusive conexões</t>
          </r>
        </is>
      </c>
      <c r="D241" s="8" t="inlineStr">
        <is>
          <r>
            <t xml:space="preserve">CDHU</t>
          </r>
        </is>
      </c>
      <c r="E241" s="8" t="inlineStr">
        <is>
          <r>
            <t xml:space="preserve">M</t>
          </r>
        </is>
      </c>
      <c r="F241" s="10" t="n">
        <v>14.0</v>
      </c>
      <c r="G241" s="11" t="n">
        <v>137.61</v>
      </c>
      <c r="H241" s="12" t="n">
        <f>ROUND(ROUND(F241,2)*ROUND(G241,2),2)</f>
        <v>1926.54</v>
      </c>
    </row>
    <row r="242" customHeight="0" bestFit="1" ht="20">
      <c r="A242" s="7" t="inlineStr">
        <is>
          <r>
            <t xml:space="preserve">2.11.6.3</t>
          </r>
        </is>
      </c>
      <c r="B242" s="8" t="inlineStr">
        <is>
          <r>
            <t xml:space="preserve">08.02.016</t>
          </r>
        </is>
      </c>
      <c r="C242" s="9" t="inlineStr">
        <is>
          <r>
            <t xml:space="preserve">Protecao anticorrosiva para ramais sob a terra</t>
          </r>
        </is>
      </c>
      <c r="D242" s="8" t="inlineStr">
        <is>
          <r>
            <t xml:space="preserve">FDE</t>
          </r>
        </is>
      </c>
      <c r="E242" s="8" t="inlineStr">
        <is>
          <r>
            <t xml:space="preserve">M</t>
          </r>
        </is>
      </c>
      <c r="F242" s="10" t="n">
        <v>14.0</v>
      </c>
      <c r="G242" s="11" t="n">
        <v>27.48</v>
      </c>
      <c r="H242" s="12" t="n">
        <f>ROUND(ROUND(F242,2)*ROUND(G242,2),2)</f>
        <v>384.72</v>
      </c>
    </row>
    <row r="243" customHeight="0" bestFit="1" ht="20">
      <c r="A243" s="7" t="inlineStr">
        <is>
          <r>
            <t xml:space="preserve">2.11.6.4</t>
          </r>
        </is>
      </c>
      <c r="B243" s="8" t="inlineStr">
        <is>
          <r>
            <t xml:space="preserve">47.01.180</t>
          </r>
        </is>
      </c>
      <c r="C243" s="9" t="inlineStr">
        <is>
          <r>
            <t xml:space="preserve">Válvula de esfera monobloco em latão, passagem plena, acionamento com alavanca, DN= 3/4´</t>
          </r>
        </is>
      </c>
      <c r="D243" s="8" t="inlineStr">
        <is>
          <r>
            <t xml:space="preserve">CDHU</t>
          </r>
        </is>
      </c>
      <c r="E243" s="8" t="inlineStr">
        <is>
          <r>
            <t xml:space="preserve">UN</t>
          </r>
        </is>
      </c>
      <c r="F243" s="10" t="n">
        <v>2.0</v>
      </c>
      <c r="G243" s="11" t="n">
        <v>94.53</v>
      </c>
      <c r="H243" s="12" t="n">
        <f>ROUND(ROUND(F243,2)*ROUND(G243,2),2)</f>
        <v>189.06</v>
      </c>
    </row>
    <row r="244" customHeight="0" bestFit="1" ht="20">
      <c r="A244" s="7" t="inlineStr">
        <is>
          <r>
            <t xml:space="preserve">2.11.6.5</t>
          </r>
        </is>
      </c>
      <c r="B244" s="8" t="inlineStr">
        <is>
          <r>
            <t xml:space="preserve">08.02.021</t>
          </r>
        </is>
      </c>
      <c r="C244" s="9" t="inlineStr">
        <is>
          <r>
            <t xml:space="preserve">Vg-01 valvula e regulador de pressao de gas</t>
          </r>
        </is>
      </c>
      <c r="D244" s="8" t="inlineStr">
        <is>
          <r>
            <t xml:space="preserve">FDE</t>
          </r>
        </is>
      </c>
      <c r="E244" s="8" t="inlineStr">
        <is>
          <r>
            <t xml:space="preserve">UN</t>
          </r>
        </is>
      </c>
      <c r="F244" s="10" t="n">
        <v>1.0</v>
      </c>
      <c r="G244" s="11" t="n">
        <v>797.92</v>
      </c>
      <c r="H244" s="12" t="n">
        <f>ROUND(ROUND(F244,2)*ROUND(G244,2),2)</f>
        <v>797.92</v>
      </c>
    </row>
    <row r="245" customHeight="1" ht="20">
      <c r="A245" s="5" t="inlineStr">
        <is>
          <r>
            <t xml:space="preserve">2.12</t>
          </r>
        </is>
      </c>
      <c r="B245" s="5" t="inlineStr">
        <is>
          <r>
            <t xml:space="preserve">Louças / Metais / Bancadas / Prateleiras</t>
          </r>
        </is>
      </c>
      <c r="C245" s="5" t="inlineStr"/>
      <c r="D245" s="5" t="inlineStr"/>
      <c r="E245" s="5" t="inlineStr"/>
      <c r="F245" s="5" t="inlineStr"/>
      <c r="G245" s="5" t="inlineStr"/>
      <c r="H245" s="6" t="n">
        <f>ROUND(H246+H273+H277,2)</f>
        <v>170282.48</v>
      </c>
    </row>
    <row r="246" customHeight="1" ht="20">
      <c r="A246" s="5" t="inlineStr">
        <is>
          <r>
            <t xml:space="preserve">2.12.1</t>
          </r>
        </is>
      </c>
      <c r="B246" s="5" t="inlineStr">
        <is>
          <r>
            <t xml:space="preserve">Louças e Metais</t>
          </r>
        </is>
      </c>
      <c r="C246" s="5" t="inlineStr"/>
      <c r="D246" s="5" t="inlineStr"/>
      <c r="E246" s="5" t="inlineStr"/>
      <c r="F246" s="5" t="inlineStr"/>
      <c r="G246" s="5" t="inlineStr"/>
      <c r="H246" s="6" t="n">
        <f>ROUND(SUM(H247:H272),2)</f>
        <v>68035.04</v>
      </c>
    </row>
    <row r="247" customHeight="0" bestFit="1" ht="20">
      <c r="A247" s="7" t="inlineStr">
        <is>
          <r>
            <t xml:space="preserve">2.12.1.1</t>
          </r>
        </is>
      </c>
      <c r="B247" s="8" t="inlineStr">
        <is>
          <r>
            <t xml:space="preserve">44.01.070</t>
          </r>
        </is>
      </c>
      <c r="C247" s="9" t="inlineStr">
        <is>
          <r>
            <t xml:space="preserve">Bacia sifonada de louça sem tampa, com saída horizontal - 6 litros</t>
          </r>
        </is>
      </c>
      <c r="D247" s="8" t="inlineStr">
        <is>
          <r>
            <t xml:space="preserve">CDHU</t>
          </r>
        </is>
      </c>
      <c r="E247" s="8" t="inlineStr">
        <is>
          <r>
            <t xml:space="preserve">UN</t>
          </r>
        </is>
      </c>
      <c r="F247" s="10" t="n">
        <v>3.0</v>
      </c>
      <c r="G247" s="11" t="n">
        <v>513.23</v>
      </c>
      <c r="H247" s="12" t="n">
        <f>ROUND(ROUND(F247,2)*ROUND(G247,2),2)</f>
        <v>1539.69</v>
      </c>
    </row>
    <row r="248" customHeight="0" bestFit="1" ht="20">
      <c r="A248" s="7" t="inlineStr">
        <is>
          <r>
            <t xml:space="preserve">2.12.1.2</t>
          </r>
        </is>
      </c>
      <c r="B248" s="8" t="inlineStr">
        <is>
          <r>
            <t xml:space="preserve">30.08.060</t>
          </r>
        </is>
      </c>
      <c r="C248" s="9" t="inlineStr">
        <is>
          <r>
            <t xml:space="preserve">Bacia sifonada de louça para pessoas com mobilidade reduzida - capacidade de 6 litros</t>
          </r>
        </is>
      </c>
      <c r="D248" s="8" t="inlineStr">
        <is>
          <r>
            <t xml:space="preserve">CDHU</t>
          </r>
        </is>
      </c>
      <c r="E248" s="8" t="inlineStr">
        <is>
          <r>
            <t xml:space="preserve">UN</t>
          </r>
        </is>
      </c>
      <c r="F248" s="10" t="n">
        <v>2.0</v>
      </c>
      <c r="G248" s="11" t="n">
        <v>1122.35</v>
      </c>
      <c r="H248" s="12" t="n">
        <f>ROUND(ROUND(F248,2)*ROUND(G248,2),2)</f>
        <v>2244.7</v>
      </c>
    </row>
    <row r="249" customHeight="0" bestFit="1" ht="20">
      <c r="A249" s="7" t="inlineStr">
        <is>
          <r>
            <t xml:space="preserve">2.12.1.3</t>
          </r>
        </is>
      </c>
      <c r="B249" s="8" t="inlineStr">
        <is>
          <r>
            <t xml:space="preserve">08.16.003</t>
          </r>
        </is>
      </c>
      <c r="C249" s="9" t="inlineStr">
        <is>
          <r>
            <t xml:space="preserve">Bacia sanitária infantil</t>
          </r>
        </is>
      </c>
      <c r="D249" s="8" t="inlineStr">
        <is>
          <r>
            <t xml:space="preserve">FDE</t>
          </r>
        </is>
      </c>
      <c r="E249" s="8" t="inlineStr">
        <is>
          <r>
            <t xml:space="preserve">UN</t>
          </r>
        </is>
      </c>
      <c r="F249" s="10" t="n">
        <v>12.0</v>
      </c>
      <c r="G249" s="11" t="n">
        <v>602.48</v>
      </c>
      <c r="H249" s="12" t="n">
        <f>ROUND(ROUND(F249,2)*ROUND(G249,2),2)</f>
        <v>7229.76</v>
      </c>
    </row>
    <row r="250" customHeight="0" bestFit="1" ht="20">
      <c r="A250" s="7" t="inlineStr">
        <is>
          <r>
            <t xml:space="preserve">2.12.1.4</t>
          </r>
        </is>
      </c>
      <c r="B250" s="8" t="inlineStr">
        <is>
          <r>
            <t xml:space="preserve">44.20.280</t>
          </r>
        </is>
      </c>
      <c r="C250" s="9" t="inlineStr">
        <is>
          <r>
            <t xml:space="preserve">Tampa de plástico para bacia sanitária</t>
          </r>
        </is>
      </c>
      <c r="D250" s="8" t="inlineStr">
        <is>
          <r>
            <t xml:space="preserve">CDHU</t>
          </r>
        </is>
      </c>
      <c r="E250" s="8" t="inlineStr">
        <is>
          <r>
            <t xml:space="preserve">UN</t>
          </r>
        </is>
      </c>
      <c r="F250" s="10" t="n">
        <v>5.0</v>
      </c>
      <c r="G250" s="11" t="n">
        <v>41.8</v>
      </c>
      <c r="H250" s="12" t="n">
        <f>ROUND(ROUND(F250,2)*ROUND(G250,2),2)</f>
        <v>209.0</v>
      </c>
    </row>
    <row r="251" customHeight="0" bestFit="1" ht="20">
      <c r="A251" s="7" t="inlineStr">
        <is>
          <r>
            <t xml:space="preserve">2.12.1.5</t>
          </r>
        </is>
      </c>
      <c r="B251" s="8" t="inlineStr">
        <is>
          <r>
            <t xml:space="preserve">44.01.270</t>
          </r>
        </is>
      </c>
      <c r="C251" s="9" t="inlineStr">
        <is>
          <r>
            <t xml:space="preserve">Cuba de louça de embutir oval</t>
          </r>
        </is>
      </c>
      <c r="D251" s="8" t="inlineStr">
        <is>
          <r>
            <t xml:space="preserve">CDHU</t>
          </r>
        </is>
      </c>
      <c r="E251" s="8" t="inlineStr">
        <is>
          <r>
            <t xml:space="preserve">UN</t>
          </r>
        </is>
      </c>
      <c r="F251" s="10" t="n">
        <v>14.0</v>
      </c>
      <c r="G251" s="11" t="n">
        <v>141.92</v>
      </c>
      <c r="H251" s="12" t="n">
        <f>ROUND(ROUND(F251,2)*ROUND(G251,2),2)</f>
        <v>1986.88</v>
      </c>
    </row>
    <row r="252" customHeight="0" bestFit="1" ht="20">
      <c r="A252" s="7" t="inlineStr">
        <is>
          <r>
            <t xml:space="preserve">2.12.1.6</t>
          </r>
        </is>
      </c>
      <c r="B252" s="8" t="inlineStr">
        <is>
          <r>
            <t xml:space="preserve">44.01.240</t>
          </r>
        </is>
      </c>
      <c r="C252" s="9" t="inlineStr">
        <is>
          <r>
            <t xml:space="preserve">Lavatório em louça com coluna suspensa</t>
          </r>
        </is>
      </c>
      <c r="D252" s="8" t="inlineStr">
        <is>
          <r>
            <t xml:space="preserve">CDHU</t>
          </r>
        </is>
      </c>
      <c r="E252" s="8" t="inlineStr">
        <is>
          <r>
            <t xml:space="preserve">UN</t>
          </r>
        </is>
      </c>
      <c r="F252" s="10" t="n">
        <v>4.0</v>
      </c>
      <c r="G252" s="11" t="n">
        <v>637.57</v>
      </c>
      <c r="H252" s="12" t="n">
        <f>ROUND(ROUND(F252,2)*ROUND(G252,2),2)</f>
        <v>2550.28</v>
      </c>
    </row>
    <row r="253" customHeight="0" bestFit="1" ht="20">
      <c r="A253" s="7" t="inlineStr">
        <is>
          <r>
            <t xml:space="preserve">2.12.1.7</t>
          </r>
        </is>
      </c>
      <c r="B253" s="8" t="inlineStr">
        <is>
          <r>
            <t xml:space="preserve">30.08.040</t>
          </r>
        </is>
      </c>
      <c r="C253" s="9" t="inlineStr">
        <is>
          <r>
            <t xml:space="preserve">Lavatório de louça para canto sem coluna para pessoas com mobilidade reduzida</t>
          </r>
        </is>
      </c>
      <c r="D253" s="8" t="inlineStr">
        <is>
          <r>
            <t xml:space="preserve">CDHU</t>
          </r>
        </is>
      </c>
      <c r="E253" s="8" t="inlineStr">
        <is>
          <r>
            <t xml:space="preserve">UN</t>
          </r>
        </is>
      </c>
      <c r="F253" s="10" t="n">
        <v>2.0</v>
      </c>
      <c r="G253" s="11" t="n">
        <v>1772.07</v>
      </c>
      <c r="H253" s="12" t="n">
        <f>ROUND(ROUND(F253,2)*ROUND(G253,2),2)</f>
        <v>3544.14</v>
      </c>
    </row>
    <row r="254" customHeight="0" bestFit="1" ht="20">
      <c r="A254" s="7" t="inlineStr">
        <is>
          <r>
            <t xml:space="preserve">2.12.1.8</t>
          </r>
        </is>
      </c>
      <c r="B254" s="8" t="inlineStr">
        <is>
          <r>
            <t xml:space="preserve">08.17.085</t>
          </r>
        </is>
      </c>
      <c r="C254" s="9" t="inlineStr">
        <is>
          <r>
            <t xml:space="preserve">Torneira de fechamento automatico de mesa</t>
          </r>
        </is>
      </c>
      <c r="D254" s="8" t="inlineStr">
        <is>
          <r>
            <t xml:space="preserve">FDE</t>
          </r>
        </is>
      </c>
      <c r="E254" s="8" t="inlineStr">
        <is>
          <r>
            <t xml:space="preserve">UN</t>
          </r>
        </is>
      </c>
      <c r="F254" s="10" t="n">
        <v>20.0</v>
      </c>
      <c r="G254" s="11" t="n">
        <v>628.35</v>
      </c>
      <c r="H254" s="12" t="n">
        <f>ROUND(ROUND(F254,2)*ROUND(G254,2),2)</f>
        <v>12567.0</v>
      </c>
    </row>
    <row r="255" customHeight="0" bestFit="1" ht="20">
      <c r="A255" s="7" t="inlineStr">
        <is>
          <r>
            <t xml:space="preserve">2.12.1.9</t>
          </r>
        </is>
      </c>
      <c r="B255" s="8" t="inlineStr">
        <is>
          <r>
            <t xml:space="preserve">44.20.390</t>
          </r>
        </is>
      </c>
      <c r="C255" s="9" t="inlineStr">
        <is>
          <r>
            <t xml:space="preserve">Válvula de PVC para lavatório</t>
          </r>
        </is>
      </c>
      <c r="D255" s="8" t="inlineStr">
        <is>
          <r>
            <t xml:space="preserve">CDHU</t>
          </r>
        </is>
      </c>
      <c r="E255" s="8" t="inlineStr">
        <is>
          <r>
            <t xml:space="preserve">UN</t>
          </r>
        </is>
      </c>
      <c r="F255" s="10" t="n">
        <v>18.0</v>
      </c>
      <c r="G255" s="11" t="n">
        <v>9.85</v>
      </c>
      <c r="H255" s="12" t="n">
        <f>ROUND(ROUND(F255,2)*ROUND(G255,2),2)</f>
        <v>177.3</v>
      </c>
    </row>
    <row r="256" customHeight="0" bestFit="1" ht="20">
      <c r="A256" s="7" t="inlineStr">
        <is>
          <r>
            <t xml:space="preserve">2.12.1.10</t>
          </r>
        </is>
      </c>
      <c r="B256" s="8" t="inlineStr">
        <is>
          <r>
            <t xml:space="preserve">44.20.100</t>
          </r>
        </is>
      </c>
      <c r="C256" s="9" t="inlineStr">
        <is>
          <r>
            <t xml:space="preserve">Engate flexível metálico DN= 1/2´</t>
          </r>
        </is>
      </c>
      <c r="D256" s="8" t="inlineStr">
        <is>
          <r>
            <t xml:space="preserve">CDHU</t>
          </r>
        </is>
      </c>
      <c r="E256" s="8" t="inlineStr">
        <is>
          <r>
            <t xml:space="preserve">UN</t>
          </r>
        </is>
      </c>
      <c r="F256" s="10" t="n">
        <v>25.0</v>
      </c>
      <c r="G256" s="11" t="n">
        <v>32.21</v>
      </c>
      <c r="H256" s="12" t="n">
        <f>ROUND(ROUND(F256,2)*ROUND(G256,2),2)</f>
        <v>805.25</v>
      </c>
    </row>
    <row r="257" customHeight="0" bestFit="1" ht="20">
      <c r="A257" s="7" t="inlineStr">
        <is>
          <r>
            <t xml:space="preserve">2.12.1.11</t>
          </r>
        </is>
      </c>
      <c r="B257" s="8" t="inlineStr">
        <is>
          <r>
            <t xml:space="preserve">44.20.220</t>
          </r>
        </is>
      </c>
      <c r="C257" s="9" t="inlineStr">
        <is>
          <r>
            <t xml:space="preserve">Sifão de metal cromado de 1´ x 1 1/2´</t>
          </r>
        </is>
      </c>
      <c r="D257" s="8" t="inlineStr">
        <is>
          <r>
            <t xml:space="preserve">CDHU</t>
          </r>
        </is>
      </c>
      <c r="E257" s="8" t="inlineStr">
        <is>
          <r>
            <t xml:space="preserve">UN</t>
          </r>
        </is>
      </c>
      <c r="F257" s="10" t="n">
        <v>23.0</v>
      </c>
      <c r="G257" s="11" t="n">
        <v>187.51</v>
      </c>
      <c r="H257" s="12" t="n">
        <f>ROUND(ROUND(F257,2)*ROUND(G257,2),2)</f>
        <v>4312.73</v>
      </c>
    </row>
    <row r="258" customHeight="0" bestFit="1" ht="20">
      <c r="A258" s="7" t="inlineStr">
        <is>
          <r>
            <t xml:space="preserve">2.12.1.12</t>
          </r>
        </is>
      </c>
      <c r="B258" s="8" t="inlineStr">
        <is>
          <r>
            <t xml:space="preserve">30.01.030</t>
          </r>
        </is>
      </c>
      <c r="C258" s="9" t="inlineStr">
        <is>
          <r>
            <t xml:space="preserve">Barra de apoio reta, para pessoas com mobilidade reduzida, em tubo de aço inoxidável de 1 1/2´ x 800 mm</t>
          </r>
        </is>
      </c>
      <c r="D258" s="8" t="inlineStr">
        <is>
          <r>
            <t xml:space="preserve">CDHU</t>
          </r>
        </is>
      </c>
      <c r="E258" s="8" t="inlineStr">
        <is>
          <r>
            <t xml:space="preserve">UN</t>
          </r>
        </is>
      </c>
      <c r="F258" s="10" t="n">
        <v>6.0</v>
      </c>
      <c r="G258" s="11" t="n">
        <v>187.63</v>
      </c>
      <c r="H258" s="12" t="n">
        <f>ROUND(ROUND(F258,2)*ROUND(G258,2),2)</f>
        <v>1125.78</v>
      </c>
    </row>
    <row r="259" customHeight="0" bestFit="1" ht="20">
      <c r="A259" s="7" t="inlineStr">
        <is>
          <r>
            <t xml:space="preserve">2.12.1.13</t>
          </r>
        </is>
      </c>
      <c r="B259" s="8" t="inlineStr">
        <is>
          <r>
            <t xml:space="preserve">30.01.020</t>
          </r>
        </is>
      </c>
      <c r="C259" s="9" t="inlineStr">
        <is>
          <r>
            <t xml:space="preserve">Barra de apoio reta, para pessoas com mobilidade reduzida, em tubo de aço inoxidável de 1 1/2´ x 500 mm</t>
          </r>
        </is>
      </c>
      <c r="D259" s="8" t="inlineStr">
        <is>
          <r>
            <t xml:space="preserve">CDHU</t>
          </r>
        </is>
      </c>
      <c r="E259" s="8" t="inlineStr">
        <is>
          <r>
            <t xml:space="preserve">UN</t>
          </r>
        </is>
      </c>
      <c r="F259" s="10" t="n">
        <v>4.0</v>
      </c>
      <c r="G259" s="11" t="n">
        <v>146.85</v>
      </c>
      <c r="H259" s="12" t="n">
        <f>ROUND(ROUND(F259,2)*ROUND(G259,2),2)</f>
        <v>587.4</v>
      </c>
    </row>
    <row r="260" customHeight="0" bestFit="1" ht="20">
      <c r="A260" s="7" t="inlineStr">
        <is>
          <r>
            <t xml:space="preserve">2.12.1.14</t>
          </r>
        </is>
      </c>
      <c r="B260" s="8" t="inlineStr">
        <is>
          <r>
            <t xml:space="preserve">44.03.180</t>
          </r>
        </is>
      </c>
      <c r="C260" s="9" t="inlineStr">
        <is>
          <r>
            <t xml:space="preserve">Dispenser toalheiro em ABS, para folhas</t>
          </r>
        </is>
      </c>
      <c r="D260" s="8" t="inlineStr">
        <is>
          <r>
            <t xml:space="preserve">CDHU</t>
          </r>
        </is>
      </c>
      <c r="E260" s="8" t="inlineStr">
        <is>
          <r>
            <t xml:space="preserve">UN</t>
          </r>
        </is>
      </c>
      <c r="F260" s="10" t="n">
        <v>10.0</v>
      </c>
      <c r="G260" s="11" t="n">
        <v>66.39</v>
      </c>
      <c r="H260" s="12" t="n">
        <f>ROUND(ROUND(F260,2)*ROUND(G260,2),2)</f>
        <v>663.9</v>
      </c>
    </row>
    <row r="261" customHeight="0" bestFit="1" ht="20">
      <c r="A261" s="7" t="inlineStr">
        <is>
          <r>
            <t xml:space="preserve">2.12.1.15</t>
          </r>
        </is>
      </c>
      <c r="B261" s="8" t="inlineStr">
        <is>
          <r>
            <t xml:space="preserve">44.03.050</t>
          </r>
        </is>
      </c>
      <c r="C261" s="9" t="inlineStr">
        <is>
          <r>
            <t xml:space="preserve">Dispenser papel higiênico em ABS para rolão 300 / 600 m, com visor</t>
          </r>
        </is>
      </c>
      <c r="D261" s="8" t="inlineStr">
        <is>
          <r>
            <t xml:space="preserve">CDHU</t>
          </r>
        </is>
      </c>
      <c r="E261" s="8" t="inlineStr">
        <is>
          <r>
            <t xml:space="preserve">UN</t>
          </r>
        </is>
      </c>
      <c r="F261" s="10" t="n">
        <v>17.0</v>
      </c>
      <c r="G261" s="11" t="n">
        <v>75.39</v>
      </c>
      <c r="H261" s="12" t="n">
        <f>ROUND(ROUND(F261,2)*ROUND(G261,2),2)</f>
        <v>1281.63</v>
      </c>
    </row>
    <row r="262" customHeight="0" bestFit="1" ht="20">
      <c r="A262" s="7" t="inlineStr">
        <is>
          <r>
            <t xml:space="preserve">2.12.1.16</t>
          </r>
        </is>
      </c>
      <c r="B262" s="8" t="inlineStr">
        <is>
          <r>
            <t xml:space="preserve">44.03.130</t>
          </r>
        </is>
      </c>
      <c r="C262" s="9" t="inlineStr">
        <is>
          <r>
            <t xml:space="preserve">Saboneteira tipo dispenser, para refil de 800 ml</t>
          </r>
        </is>
      </c>
      <c r="D262" s="8" t="inlineStr">
        <is>
          <r>
            <t xml:space="preserve">CDHU</t>
          </r>
        </is>
      </c>
      <c r="E262" s="8" t="inlineStr">
        <is>
          <r>
            <t xml:space="preserve">UN</t>
          </r>
        </is>
      </c>
      <c r="F262" s="10" t="n">
        <v>20.0</v>
      </c>
      <c r="G262" s="11" t="n">
        <v>68.16</v>
      </c>
      <c r="H262" s="12" t="n">
        <f>ROUND(ROUND(F262,2)*ROUND(G262,2),2)</f>
        <v>1363.2</v>
      </c>
    </row>
    <row r="263" customHeight="0" bestFit="1" ht="20">
      <c r="A263" s="7" t="inlineStr">
        <is>
          <r>
            <t xml:space="preserve">2.12.1.17</t>
          </r>
        </is>
      </c>
      <c r="B263" s="8" t="inlineStr">
        <is>
          <r>
            <t xml:space="preserve">44.03.400</t>
          </r>
        </is>
      </c>
      <c r="C263" s="9" t="inlineStr">
        <is>
          <r>
            <t xml:space="preserve">Torneira curta com rosca para uso geral, em latão fundido cromado, DN= 3/4´</t>
          </r>
        </is>
      </c>
      <c r="D263" s="8" t="inlineStr">
        <is>
          <r>
            <t xml:space="preserve">CDHU</t>
          </r>
        </is>
      </c>
      <c r="E263" s="8" t="inlineStr">
        <is>
          <r>
            <t xml:space="preserve">UN</t>
          </r>
        </is>
      </c>
      <c r="F263" s="10" t="n">
        <v>12.0</v>
      </c>
      <c r="G263" s="11" t="n">
        <v>56.73</v>
      </c>
      <c r="H263" s="12" t="n">
        <f>ROUND(ROUND(F263,2)*ROUND(G263,2),2)</f>
        <v>680.76</v>
      </c>
    </row>
    <row r="264" customHeight="0" bestFit="1" ht="20">
      <c r="A264" s="7" t="inlineStr">
        <is>
          <r>
            <t xml:space="preserve">2.12.1.18</t>
          </r>
        </is>
      </c>
      <c r="B264" s="8" t="inlineStr">
        <is>
          <r>
            <t xml:space="preserve">43.02.140</t>
          </r>
        </is>
      </c>
      <c r="C264" s="9" t="inlineStr">
        <is>
          <r>
            <t xml:space="preserve">Chuveiro elétrico de 5.500 W / 220 V em PVC</t>
          </r>
        </is>
      </c>
      <c r="D264" s="8" t="inlineStr">
        <is>
          <r>
            <t xml:space="preserve">CDHU</t>
          </r>
        </is>
      </c>
      <c r="E264" s="8" t="inlineStr">
        <is>
          <r>
            <t xml:space="preserve">UN</t>
          </r>
        </is>
      </c>
      <c r="F264" s="10" t="n">
        <v>6.0</v>
      </c>
      <c r="G264" s="11" t="n">
        <v>132.92</v>
      </c>
      <c r="H264" s="12" t="n">
        <f>ROUND(ROUND(F264,2)*ROUND(G264,2),2)</f>
        <v>797.52</v>
      </c>
    </row>
    <row r="265" customHeight="0" bestFit="1" ht="20">
      <c r="A265" s="7" t="inlineStr">
        <is>
          <r>
            <t xml:space="preserve">2.12.1.19</t>
          </r>
        </is>
      </c>
      <c r="B265" s="8" t="inlineStr">
        <is>
          <r>
            <t xml:space="preserve">44.03.090</t>
          </r>
        </is>
      </c>
      <c r="C265" s="9" t="inlineStr">
        <is>
          <r>
            <t xml:space="preserve">Cabide cromado para banheiro</t>
          </r>
        </is>
      </c>
      <c r="D265" s="8" t="inlineStr">
        <is>
          <r>
            <t xml:space="preserve">CDHU</t>
          </r>
        </is>
      </c>
      <c r="E265" s="8" t="inlineStr">
        <is>
          <r>
            <t xml:space="preserve">UN</t>
          </r>
        </is>
      </c>
      <c r="F265" s="10" t="n">
        <v>8.0</v>
      </c>
      <c r="G265" s="11" t="n">
        <v>31.36</v>
      </c>
      <c r="H265" s="12" t="n">
        <f>ROUND(ROUND(F265,2)*ROUND(G265,2),2)</f>
        <v>250.88</v>
      </c>
    </row>
    <row r="266" customHeight="0" bestFit="1" ht="20">
      <c r="A266" s="7" t="inlineStr">
        <is>
          <r>
            <t xml:space="preserve">2.12.1.20</t>
          </r>
        </is>
      </c>
      <c r="B266" s="8" t="inlineStr">
        <is>
          <r>
            <t xml:space="preserve">26.04.030</t>
          </r>
        </is>
      </c>
      <c r="C266" s="9" t="inlineStr">
        <is>
          <r>
            <t xml:space="preserve">Espelho comum de 3 mm com moldura em alumínio</t>
          </r>
        </is>
      </c>
      <c r="D266" s="8" t="inlineStr">
        <is>
          <r>
            <t xml:space="preserve">CDHU</t>
          </r>
        </is>
      </c>
      <c r="E266" s="8" t="inlineStr">
        <is>
          <r>
            <t xml:space="preserve">M2</t>
          </r>
        </is>
      </c>
      <c r="F266" s="10" t="n">
        <v>10.52</v>
      </c>
      <c r="G266" s="11" t="n">
        <v>967.21</v>
      </c>
      <c r="H266" s="12" t="n">
        <f>ROUND(ROUND(F266,2)*ROUND(G266,2),2)</f>
        <v>10175.05</v>
      </c>
    </row>
    <row r="267" customHeight="0" bestFit="1" ht="20">
      <c r="A267" s="7" t="inlineStr">
        <is>
          <r>
            <t xml:space="preserve">2.12.1.21</t>
          </r>
        </is>
      </c>
      <c r="B267" s="8" t="inlineStr">
        <is>
          <r>
            <t xml:space="preserve">44.06.300</t>
          </r>
        </is>
      </c>
      <c r="C267" s="9" t="inlineStr">
        <is>
          <r>
            <t xml:space="preserve">Cuba em aço inoxidável simples de 400x340x140mm</t>
          </r>
        </is>
      </c>
      <c r="D267" s="8" t="inlineStr">
        <is>
          <r>
            <t xml:space="preserve">CDHU</t>
          </r>
        </is>
      </c>
      <c r="E267" s="8" t="inlineStr">
        <is>
          <r>
            <t xml:space="preserve">UN</t>
          </r>
        </is>
      </c>
      <c r="F267" s="10" t="n">
        <v>3.0</v>
      </c>
      <c r="G267" s="11" t="n">
        <v>292.81</v>
      </c>
      <c r="H267" s="12" t="n">
        <f>ROUND(ROUND(F267,2)*ROUND(G267,2),2)</f>
        <v>878.43</v>
      </c>
    </row>
    <row r="268" customHeight="0" bestFit="1" ht="20">
      <c r="A268" s="7" t="inlineStr">
        <is>
          <r>
            <t xml:space="preserve">2.12.1.22</t>
          </r>
        </is>
      </c>
      <c r="B268" s="8" t="inlineStr">
        <is>
          <r>
            <t xml:space="preserve">44.06.520</t>
          </r>
        </is>
      </c>
      <c r="C268" s="9" t="inlineStr">
        <is>
          <r>
            <t xml:space="preserve">Cuba em aço inoxidável simples de 600x500x400mm</t>
          </r>
        </is>
      </c>
      <c r="D268" s="8" t="inlineStr">
        <is>
          <r>
            <t xml:space="preserve">CDHU</t>
          </r>
        </is>
      </c>
      <c r="E268" s="8" t="inlineStr">
        <is>
          <r>
            <t xml:space="preserve">UN</t>
          </r>
        </is>
      </c>
      <c r="F268" s="10" t="n">
        <v>2.0</v>
      </c>
      <c r="G268" s="11" t="n">
        <v>1520.7</v>
      </c>
      <c r="H268" s="12" t="n">
        <f>ROUND(ROUND(F268,2)*ROUND(G268,2),2)</f>
        <v>3041.4</v>
      </c>
    </row>
    <row r="269" customHeight="0" bestFit="1" ht="20">
      <c r="A269" s="7" t="inlineStr">
        <is>
          <r>
            <t xml:space="preserve">2.12.1.23</t>
          </r>
        </is>
      </c>
      <c r="B269" s="8" t="inlineStr">
        <is>
          <r>
            <t xml:space="preserve">44.03.590</t>
          </r>
        </is>
      </c>
      <c r="C269" s="9" t="inlineStr">
        <is>
          <r>
            <t xml:space="preserve">Torneira de mesa para pia com bica móvel e arejador em latão fundido cromado</t>
          </r>
        </is>
      </c>
      <c r="D269" s="8" t="inlineStr">
        <is>
          <r>
            <t xml:space="preserve">CDHU</t>
          </r>
        </is>
      </c>
      <c r="E269" s="8" t="inlineStr">
        <is>
          <r>
            <t xml:space="preserve">UN</t>
          </r>
        </is>
      </c>
      <c r="F269" s="10" t="n">
        <v>5.0</v>
      </c>
      <c r="G269" s="11" t="n">
        <v>204.0</v>
      </c>
      <c r="H269" s="12" t="n">
        <f>ROUND(ROUND(F269,2)*ROUND(G269,2),2)</f>
        <v>1020.0</v>
      </c>
    </row>
    <row r="270" customHeight="0" bestFit="1" ht="20">
      <c r="A270" s="7" t="inlineStr">
        <is>
          <r>
            <t xml:space="preserve">2.12.1.24</t>
          </r>
        </is>
      </c>
      <c r="B270" s="8" t="inlineStr">
        <is>
          <r>
            <t xml:space="preserve">44.20.620</t>
          </r>
        </is>
      </c>
      <c r="C270" s="9" t="inlineStr">
        <is>
          <r>
            <t xml:space="preserve">Válvula americana</t>
          </r>
        </is>
      </c>
      <c r="D270" s="8" t="inlineStr">
        <is>
          <r>
            <t xml:space="preserve">CDHU</t>
          </r>
        </is>
      </c>
      <c r="E270" s="8" t="inlineStr">
        <is>
          <r>
            <t xml:space="preserve">UN</t>
          </r>
        </is>
      </c>
      <c r="F270" s="10" t="n">
        <v>5.0</v>
      </c>
      <c r="G270" s="11" t="n">
        <v>64.8</v>
      </c>
      <c r="H270" s="12" t="n">
        <f>ROUND(ROUND(F270,2)*ROUND(G270,2),2)</f>
        <v>324.0</v>
      </c>
    </row>
    <row r="271" customHeight="0" bestFit="1" ht="20">
      <c r="A271" s="7" t="inlineStr">
        <is>
          <r>
            <t xml:space="preserve">2.12.1.25</t>
          </r>
        </is>
      </c>
      <c r="B271" s="8" t="inlineStr">
        <is>
          <r>
            <t xml:space="preserve">08.16.046</t>
          </r>
        </is>
      </c>
      <c r="C271" s="9" t="inlineStr">
        <is>
          <r>
            <t xml:space="preserve">Tanque de louca branca,grande c/coluna</t>
          </r>
        </is>
      </c>
      <c r="D271" s="8" t="inlineStr">
        <is>
          <r>
            <t xml:space="preserve">FDE</t>
          </r>
        </is>
      </c>
      <c r="E271" s="8" t="inlineStr">
        <is>
          <r>
            <t xml:space="preserve">UN</t>
          </r>
        </is>
      </c>
      <c r="F271" s="10" t="n">
        <v>2.0</v>
      </c>
      <c r="G271" s="11" t="n">
        <v>1454.22</v>
      </c>
      <c r="H271" s="12" t="n">
        <f>ROUND(ROUND(F271,2)*ROUND(G271,2),2)</f>
        <v>2908.44</v>
      </c>
    </row>
    <row r="272" customHeight="0" bestFit="1" ht="20">
      <c r="A272" s="7" t="inlineStr">
        <is>
          <r>
            <t xml:space="preserve">2.12.1.26</t>
          </r>
        </is>
      </c>
      <c r="B272" s="8" t="inlineStr">
        <is>
          <r>
            <t xml:space="preserve">30.08.050</t>
          </r>
        </is>
      </c>
      <c r="C272" s="9" t="inlineStr">
        <is>
          <r>
            <t xml:space="preserve">Trocador acessível em MDF com revestimento em laminado melamínico de 180x80 cm</t>
          </r>
        </is>
      </c>
      <c r="D272" s="8" t="inlineStr">
        <is>
          <r>
            <t xml:space="preserve">CDHU</t>
          </r>
        </is>
      </c>
      <c r="E272" s="8" t="inlineStr">
        <is>
          <r>
            <t xml:space="preserve">UN</t>
          </r>
        </is>
      </c>
      <c r="F272" s="10" t="n">
        <v>2.0</v>
      </c>
      <c r="G272" s="11" t="n">
        <v>2884.96</v>
      </c>
      <c r="H272" s="12" t="n">
        <f>ROUND(ROUND(F272,2)*ROUND(G272,2),2)</f>
        <v>5769.92</v>
      </c>
    </row>
    <row r="273" customHeight="1" ht="20">
      <c r="A273" s="5" t="inlineStr">
        <is>
          <r>
            <t xml:space="preserve">2.12.2</t>
          </r>
        </is>
      </c>
      <c r="B273" s="5" t="inlineStr">
        <is>
          <r>
            <t xml:space="preserve">Bancadas</t>
          </r>
        </is>
      </c>
      <c r="C273" s="5" t="inlineStr"/>
      <c r="D273" s="5" t="inlineStr"/>
      <c r="E273" s="5" t="inlineStr"/>
      <c r="F273" s="5" t="inlineStr"/>
      <c r="G273" s="5" t="inlineStr"/>
      <c r="H273" s="6" t="n">
        <f>ROUND(SUM(H274:H276),2)</f>
        <v>61098.4</v>
      </c>
    </row>
    <row r="274" customHeight="0" bestFit="1" ht="20">
      <c r="A274" s="7" t="inlineStr">
        <is>
          <r>
            <t xml:space="preserve">2.12.2.1</t>
          </r>
        </is>
      </c>
      <c r="B274" s="8" t="inlineStr">
        <is>
          <r>
            <t xml:space="preserve">44.02.062</t>
          </r>
        </is>
      </c>
      <c r="C274" s="9" t="inlineStr">
        <is>
          <r>
            <t xml:space="preserve">Tampo/bancada em granito, com frontão, espessura de 2 cm, acabamento polido</t>
          </r>
        </is>
      </c>
      <c r="D274" s="8" t="inlineStr">
        <is>
          <r>
            <t xml:space="preserve">CDHU</t>
          </r>
        </is>
      </c>
      <c r="E274" s="8" t="inlineStr">
        <is>
          <r>
            <t xml:space="preserve">M2</t>
          </r>
        </is>
      </c>
      <c r="F274" s="10" t="n">
        <v>23.63</v>
      </c>
      <c r="G274" s="11" t="n">
        <v>1031.13</v>
      </c>
      <c r="H274" s="12" t="n">
        <f>ROUND(ROUND(F274,2)*ROUND(G274,2),2)</f>
        <v>24365.6</v>
      </c>
    </row>
    <row r="275" customHeight="0" bestFit="1" ht="20">
      <c r="A275" s="7" t="inlineStr">
        <is>
          <r>
            <t xml:space="preserve">2.12.2.2</t>
          </r>
        </is>
      </c>
      <c r="B275" s="8" t="inlineStr">
        <is>
          <r>
            <t xml:space="preserve">38.23.330</t>
          </r>
        </is>
      </c>
      <c r="C275" s="9" t="inlineStr">
        <is>
          <r>
            <t xml:space="preserve">Mão francesa dupla, galvanizada a fogo, L= 500 mm</t>
          </r>
        </is>
      </c>
      <c r="D275" s="8" t="inlineStr">
        <is>
          <r>
            <t xml:space="preserve">CDHU</t>
          </r>
        </is>
      </c>
      <c r="E275" s="8" t="inlineStr">
        <is>
          <r>
            <t xml:space="preserve">UN</t>
          </r>
        </is>
      </c>
      <c r="F275" s="10" t="n">
        <v>8.0</v>
      </c>
      <c r="G275" s="11" t="n">
        <v>65.07</v>
      </c>
      <c r="H275" s="12" t="n">
        <f>ROUND(ROUND(F275,2)*ROUND(G275,2),2)</f>
        <v>520.56</v>
      </c>
    </row>
    <row r="276" customHeight="0" bestFit="1" ht="20">
      <c r="A276" s="7" t="inlineStr">
        <is>
          <r>
            <t xml:space="preserve">2.12.2.3</t>
          </r>
        </is>
      </c>
      <c r="B276" s="8" t="inlineStr">
        <is>
          <r>
            <t xml:space="preserve">23.08.040</t>
          </r>
        </is>
      </c>
      <c r="C276" s="9" t="inlineStr">
        <is>
          <r>
            <t xml:space="preserve">Armário/gabinete embutido em MDF sob medida, revestido em laminado melamínico, com portas e prateleiras</t>
          </r>
        </is>
      </c>
      <c r="D276" s="8" t="inlineStr">
        <is>
          <r>
            <t xml:space="preserve">CDHU</t>
          </r>
        </is>
      </c>
      <c r="E276" s="8" t="inlineStr">
        <is>
          <r>
            <t xml:space="preserve">M2</t>
          </r>
        </is>
      </c>
      <c r="F276" s="10" t="n">
        <v>13.37</v>
      </c>
      <c r="G276" s="11" t="n">
        <v>2708.47</v>
      </c>
      <c r="H276" s="12" t="n">
        <f>ROUND(ROUND(F276,2)*ROUND(G276,2),2)</f>
        <v>36212.24</v>
      </c>
    </row>
    <row r="277" customHeight="1" ht="20">
      <c r="A277" s="5" t="inlineStr">
        <is>
          <r>
            <t xml:space="preserve">2.12.3</t>
          </r>
        </is>
      </c>
      <c r="B277" s="5" t="inlineStr">
        <is>
          <r>
            <t xml:space="preserve">Prateleiras</t>
          </r>
        </is>
      </c>
      <c r="C277" s="5" t="inlineStr"/>
      <c r="D277" s="5" t="inlineStr"/>
      <c r="E277" s="5" t="inlineStr"/>
      <c r="F277" s="5" t="inlineStr"/>
      <c r="G277" s="5" t="inlineStr"/>
      <c r="H277" s="6" t="n">
        <f>ROUND(SUM(H278:H279),2)</f>
        <v>41149.04</v>
      </c>
    </row>
    <row r="278" customHeight="0" bestFit="1" ht="20">
      <c r="A278" s="7" t="inlineStr">
        <is>
          <r>
            <t xml:space="preserve">2.12.3.1</t>
          </r>
        </is>
      </c>
      <c r="B278" s="8" t="inlineStr">
        <is>
          <r>
            <t xml:space="preserve">44.04.050</t>
          </r>
        </is>
      </c>
      <c r="C278" s="9" t="inlineStr">
        <is>
          <r>
            <t xml:space="preserve">Prateleira em granito com espessura de 3 cm</t>
          </r>
        </is>
      </c>
      <c r="D278" s="8" t="inlineStr">
        <is>
          <r>
            <t xml:space="preserve">CDHU</t>
          </r>
        </is>
      </c>
      <c r="E278" s="8" t="inlineStr">
        <is>
          <r>
            <t xml:space="preserve">M2</t>
          </r>
        </is>
      </c>
      <c r="F278" s="10" t="n">
        <v>34.93</v>
      </c>
      <c r="G278" s="11" t="n">
        <v>935.87</v>
      </c>
      <c r="H278" s="12" t="n">
        <f>ROUND(ROUND(F278,2)*ROUND(G278,2),2)</f>
        <v>32689.94</v>
      </c>
    </row>
    <row r="279" customHeight="0" bestFit="1" ht="20">
      <c r="A279" s="7" t="inlineStr">
        <is>
          <r>
            <t xml:space="preserve">2.12.3.2</t>
          </r>
        </is>
      </c>
      <c r="B279" s="8" t="inlineStr">
        <is>
          <r>
            <t xml:space="preserve">38.23.330</t>
          </r>
        </is>
      </c>
      <c r="C279" s="9" t="inlineStr">
        <is>
          <r>
            <t xml:space="preserve">Mão francesa dupla, galvanizada a fogo, L= 500 mm</t>
          </r>
        </is>
      </c>
      <c r="D279" s="8" t="inlineStr">
        <is>
          <r>
            <t xml:space="preserve">CDHU</t>
          </r>
        </is>
      </c>
      <c r="E279" s="8" t="inlineStr">
        <is>
          <r>
            <t xml:space="preserve">UN</t>
          </r>
        </is>
      </c>
      <c r="F279" s="10" t="n">
        <v>130.0</v>
      </c>
      <c r="G279" s="11" t="n">
        <v>65.07</v>
      </c>
      <c r="H279" s="12" t="n">
        <f>ROUND(ROUND(F279,2)*ROUND(G279,2),2)</f>
        <v>8459.1</v>
      </c>
    </row>
    <row r="280" customHeight="1" ht="20">
      <c r="A280" s="5" t="inlineStr">
        <is>
          <r>
            <t xml:space="preserve">2.13</t>
          </r>
        </is>
      </c>
      <c r="B280" s="5" t="inlineStr">
        <is>
          <r>
            <t xml:space="preserve">Pintura</t>
          </r>
        </is>
      </c>
      <c r="C280" s="5" t="inlineStr"/>
      <c r="D280" s="5" t="inlineStr"/>
      <c r="E280" s="5" t="inlineStr"/>
      <c r="F280" s="5" t="inlineStr"/>
      <c r="G280" s="5" t="inlineStr"/>
      <c r="H280" s="6" t="n">
        <f>ROUND(H281+H284+H288+H291,2)</f>
        <v>215583.46</v>
      </c>
    </row>
    <row r="281" customHeight="1" ht="20">
      <c r="A281" s="5" t="inlineStr">
        <is>
          <r>
            <t xml:space="preserve">2.13.1</t>
          </r>
        </is>
      </c>
      <c r="B281" s="5" t="inlineStr">
        <is>
          <r>
            <t xml:space="preserve">Pintura das Lajes</t>
          </r>
        </is>
      </c>
      <c r="C281" s="5" t="inlineStr"/>
      <c r="D281" s="5" t="inlineStr"/>
      <c r="E281" s="5" t="inlineStr"/>
      <c r="F281" s="5" t="inlineStr"/>
      <c r="G281" s="5" t="inlineStr"/>
      <c r="H281" s="6" t="n">
        <f>ROUND(SUM(H282:H283),2)</f>
        <v>30207.25</v>
      </c>
    </row>
    <row r="282" customHeight="0" bestFit="1" ht="20">
      <c r="A282" s="7" t="inlineStr">
        <is>
          <r>
            <t xml:space="preserve">2.13.1.1</t>
          </r>
        </is>
      </c>
      <c r="B282" s="8" t="inlineStr">
        <is>
          <r>
            <t xml:space="preserve">33.02.060</t>
          </r>
        </is>
      </c>
      <c r="C282" s="9" t="inlineStr">
        <is>
          <r>
            <t xml:space="preserve">Massa corrida a base de PVA</t>
          </r>
        </is>
      </c>
      <c r="D282" s="8" t="inlineStr">
        <is>
          <r>
            <t xml:space="preserve">CDHU</t>
          </r>
        </is>
      </c>
      <c r="E282" s="8" t="inlineStr">
        <is>
          <r>
            <t xml:space="preserve">M2</t>
          </r>
        </is>
      </c>
      <c r="F282" s="10" t="n">
        <v>676.08</v>
      </c>
      <c r="G282" s="11" t="n">
        <v>15.13</v>
      </c>
      <c r="H282" s="12" t="n">
        <f>ROUND(ROUND(F282,2)*ROUND(G282,2),2)</f>
        <v>10229.09</v>
      </c>
    </row>
    <row r="283" customHeight="0" bestFit="1" ht="20">
      <c r="A283" s="7" t="inlineStr">
        <is>
          <r>
            <t xml:space="preserve">2.13.1.2</t>
          </r>
        </is>
      </c>
      <c r="B283" s="8" t="inlineStr">
        <is>
          <r>
            <t xml:space="preserve">33.10.020</t>
          </r>
        </is>
      </c>
      <c r="C283" s="9" t="inlineStr">
        <is>
          <r>
            <t xml:space="preserve">Tinta látex em massa, inclusive preparo</t>
          </r>
        </is>
      </c>
      <c r="D283" s="8" t="inlineStr">
        <is>
          <r>
            <t xml:space="preserve">CDHU</t>
          </r>
        </is>
      </c>
      <c r="E283" s="8" t="inlineStr">
        <is>
          <r>
            <t xml:space="preserve">M2</t>
          </r>
        </is>
      </c>
      <c r="F283" s="10" t="n">
        <v>676.08</v>
      </c>
      <c r="G283" s="11" t="n">
        <v>29.55</v>
      </c>
      <c r="H283" s="12" t="n">
        <f>ROUND(ROUND(F283,2)*ROUND(G283,2),2)</f>
        <v>19978.16</v>
      </c>
    </row>
    <row r="284" customHeight="1" ht="20">
      <c r="A284" s="5" t="inlineStr">
        <is>
          <r>
            <t xml:space="preserve">2.13.2</t>
          </r>
        </is>
      </c>
      <c r="B284" s="5" t="inlineStr">
        <is>
          <r>
            <t xml:space="preserve">Pintura de Paredes Internas</t>
          </r>
        </is>
      </c>
      <c r="C284" s="5" t="inlineStr"/>
      <c r="D284" s="5" t="inlineStr"/>
      <c r="E284" s="5" t="inlineStr"/>
      <c r="F284" s="5" t="inlineStr"/>
      <c r="G284" s="5" t="inlineStr"/>
      <c r="H284" s="6" t="n">
        <f>ROUND(SUM(H285:H287),2)</f>
        <v>86598.28</v>
      </c>
    </row>
    <row r="285" customHeight="0" bestFit="1" ht="20">
      <c r="A285" s="7" t="inlineStr">
        <is>
          <r>
            <t xml:space="preserve">2.13.2.1</t>
          </r>
        </is>
      </c>
      <c r="B285" s="8" t="inlineStr">
        <is>
          <r>
            <t xml:space="preserve">33.02.080</t>
          </r>
        </is>
      </c>
      <c r="C285" s="9" t="inlineStr">
        <is>
          <r>
            <t xml:space="preserve">Massa corrida à base de resina acrílica</t>
          </r>
        </is>
      </c>
      <c r="D285" s="8" t="inlineStr">
        <is>
          <r>
            <t xml:space="preserve">CDHU</t>
          </r>
        </is>
      </c>
      <c r="E285" s="8" t="inlineStr">
        <is>
          <r>
            <t xml:space="preserve">M2</t>
          </r>
        </is>
      </c>
      <c r="F285" s="10" t="n">
        <v>1087.98</v>
      </c>
      <c r="G285" s="11" t="n">
        <v>17.77</v>
      </c>
      <c r="H285" s="12" t="n">
        <f>ROUND(ROUND(F285,2)*ROUND(G285,2),2)</f>
        <v>19333.4</v>
      </c>
    </row>
    <row r="286" customHeight="0" bestFit="1" ht="20">
      <c r="A286" s="7" t="inlineStr">
        <is>
          <r>
            <t xml:space="preserve">2.13.2.2</t>
          </r>
        </is>
      </c>
      <c r="B286" s="8" t="inlineStr">
        <is>
          <r>
            <t xml:space="preserve">33.10.050</t>
          </r>
        </is>
      </c>
      <c r="C286" s="9" t="inlineStr">
        <is>
          <r>
            <t xml:space="preserve">Tinta acrílica em massa, inclusive preparo</t>
          </r>
        </is>
      </c>
      <c r="D286" s="8" t="inlineStr">
        <is>
          <r>
            <t xml:space="preserve">CDHU</t>
          </r>
        </is>
      </c>
      <c r="E286" s="8" t="inlineStr">
        <is>
          <r>
            <t xml:space="preserve">M2</t>
          </r>
        </is>
      </c>
      <c r="F286" s="10" t="n">
        <v>1087.98</v>
      </c>
      <c r="G286" s="11" t="n">
        <v>33.56</v>
      </c>
      <c r="H286" s="12" t="n">
        <f>ROUND(ROUND(F286,2)*ROUND(G286,2),2)</f>
        <v>36512.61</v>
      </c>
    </row>
    <row r="287" customHeight="0" bestFit="1" ht="20">
      <c r="A287" s="7" t="inlineStr">
        <is>
          <r>
            <t xml:space="preserve">2.13.2.3</t>
          </r>
        </is>
      </c>
      <c r="B287" s="8" t="inlineStr">
        <is>
          <r>
            <t xml:space="preserve">33.03.750</t>
          </r>
        </is>
      </c>
      <c r="C287" s="9" t="inlineStr">
        <is>
          <r>
            <t xml:space="preserve">Verniz acrílico</t>
          </r>
        </is>
      </c>
      <c r="D287" s="8" t="inlineStr">
        <is>
          <r>
            <t xml:space="preserve">CDHU</t>
          </r>
        </is>
      </c>
      <c r="E287" s="8" t="inlineStr">
        <is>
          <r>
            <t xml:space="preserve">M2</t>
          </r>
        </is>
      </c>
      <c r="F287" s="10" t="n">
        <v>772.67</v>
      </c>
      <c r="G287" s="11" t="n">
        <v>39.8</v>
      </c>
      <c r="H287" s="12" t="n">
        <f>ROUND(ROUND(F287,2)*ROUND(G287,2),2)</f>
        <v>30752.27</v>
      </c>
    </row>
    <row r="288" customHeight="1" ht="20">
      <c r="A288" s="5" t="inlineStr">
        <is>
          <r>
            <t xml:space="preserve">2.13.3</t>
          </r>
        </is>
      </c>
      <c r="B288" s="5" t="inlineStr">
        <is>
          <r>
            <t xml:space="preserve">Pintura de Paredes Externas</t>
          </r>
        </is>
      </c>
      <c r="C288" s="5" t="inlineStr"/>
      <c r="D288" s="5" t="inlineStr"/>
      <c r="E288" s="5" t="inlineStr"/>
      <c r="F288" s="5" t="inlineStr"/>
      <c r="G288" s="5" t="inlineStr"/>
      <c r="H288" s="6" t="n">
        <f>ROUND(SUM(H289:H290),2)</f>
        <v>71287.63</v>
      </c>
    </row>
    <row r="289" customHeight="0" bestFit="1" ht="20">
      <c r="A289" s="7" t="inlineStr">
        <is>
          <r>
            <t xml:space="preserve">2.13.3.1</t>
          </r>
        </is>
      </c>
      <c r="B289" s="8" t="inlineStr">
        <is>
          <r>
            <t xml:space="preserve">33.10.100</t>
          </r>
        </is>
      </c>
      <c r="C289" s="9" t="inlineStr">
        <is>
          <r>
            <t xml:space="preserve">Textura acrílica para uso interno / externo, inclusive preparo</t>
          </r>
        </is>
      </c>
      <c r="D289" s="8" t="inlineStr">
        <is>
          <r>
            <t xml:space="preserve">CDHU</t>
          </r>
        </is>
      </c>
      <c r="E289" s="8" t="inlineStr">
        <is>
          <r>
            <t xml:space="preserve">M2</t>
          </r>
        </is>
      </c>
      <c r="F289" s="10" t="n">
        <v>939.85</v>
      </c>
      <c r="G289" s="11" t="n">
        <v>42.29</v>
      </c>
      <c r="H289" s="12" t="n">
        <f>ROUND(ROUND(F289,2)*ROUND(G289,2),2)</f>
        <v>39746.26</v>
      </c>
    </row>
    <row r="290" customHeight="0" bestFit="1" ht="20">
      <c r="A290" s="7" t="inlineStr">
        <is>
          <r>
            <t xml:space="preserve">2.13.3.2</t>
          </r>
        </is>
      </c>
      <c r="B290" s="8" t="inlineStr">
        <is>
          <r>
            <t xml:space="preserve">33.10.050</t>
          </r>
        </is>
      </c>
      <c r="C290" s="9" t="inlineStr">
        <is>
          <r>
            <t xml:space="preserve">Tinta acrílica em massa, inclusive preparo</t>
          </r>
        </is>
      </c>
      <c r="D290" s="8" t="inlineStr">
        <is>
          <r>
            <t xml:space="preserve">CDHU</t>
          </r>
        </is>
      </c>
      <c r="E290" s="8" t="inlineStr">
        <is>
          <r>
            <t xml:space="preserve">M2</t>
          </r>
        </is>
      </c>
      <c r="F290" s="10" t="n">
        <v>939.85</v>
      </c>
      <c r="G290" s="11" t="n">
        <v>33.56</v>
      </c>
      <c r="H290" s="12" t="n">
        <f>ROUND(ROUND(F290,2)*ROUND(G290,2),2)</f>
        <v>31541.37</v>
      </c>
    </row>
    <row r="291" customHeight="1" ht="20">
      <c r="A291" s="5" t="inlineStr">
        <is>
          <r>
            <t xml:space="preserve">2.13.4</t>
          </r>
        </is>
      </c>
      <c r="B291" s="5" t="inlineStr">
        <is>
          <r>
            <t xml:space="preserve">Pintura das Esquadrias</t>
          </r>
        </is>
      </c>
      <c r="C291" s="5" t="inlineStr"/>
      <c r="D291" s="5" t="inlineStr"/>
      <c r="E291" s="5" t="inlineStr"/>
      <c r="F291" s="5" t="inlineStr"/>
      <c r="G291" s="5" t="inlineStr"/>
      <c r="H291" s="6" t="n">
        <f>ROUND(SUM(H292:H293),2)</f>
        <v>27490.3</v>
      </c>
    </row>
    <row r="292" customHeight="0" bestFit="1" ht="20">
      <c r="A292" s="7" t="inlineStr">
        <is>
          <r>
            <t xml:space="preserve">2.13.4.1</t>
          </r>
        </is>
      </c>
      <c r="B292" s="8" t="inlineStr">
        <is>
          <r>
            <t xml:space="preserve">33.11.050</t>
          </r>
        </is>
      </c>
      <c r="C292" s="9" t="inlineStr">
        <is>
          <r>
            <t xml:space="preserve">Esmalte à base água em superfície metálica, inclusive preparo</t>
          </r>
        </is>
      </c>
      <c r="D292" s="8" t="inlineStr">
        <is>
          <r>
            <t xml:space="preserve">CDHU</t>
          </r>
        </is>
      </c>
      <c r="E292" s="8" t="inlineStr">
        <is>
          <r>
            <t xml:space="preserve">M2</t>
          </r>
        </is>
      </c>
      <c r="F292" s="10" t="n">
        <v>411.99</v>
      </c>
      <c r="G292" s="11" t="n">
        <v>48.97</v>
      </c>
      <c r="H292" s="12" t="n">
        <f>ROUND(ROUND(F292,2)*ROUND(G292,2),2)</f>
        <v>20175.15</v>
      </c>
    </row>
    <row r="293" customHeight="0" bestFit="1" ht="20">
      <c r="A293" s="7" t="inlineStr">
        <is>
          <r>
            <t xml:space="preserve">2.13.4.2</t>
          </r>
        </is>
      </c>
      <c r="B293" s="8" t="inlineStr">
        <is>
          <r>
            <t xml:space="preserve">33.12.011</t>
          </r>
        </is>
      </c>
      <c r="C293" s="9" t="inlineStr">
        <is>
          <r>
            <t xml:space="preserve">Esmalte à base de água em madeira, inclusive preparo</t>
          </r>
        </is>
      </c>
      <c r="D293" s="8" t="inlineStr">
        <is>
          <r>
            <t xml:space="preserve">CDHU</t>
          </r>
        </is>
      </c>
      <c r="E293" s="8" t="inlineStr">
        <is>
          <r>
            <t xml:space="preserve">M2</t>
          </r>
        </is>
      </c>
      <c r="F293" s="10" t="n">
        <v>148.05</v>
      </c>
      <c r="G293" s="11" t="n">
        <v>49.41</v>
      </c>
      <c r="H293" s="12" t="n">
        <f>ROUND(ROUND(F293,2)*ROUND(G293,2),2)</f>
        <v>7315.15</v>
      </c>
    </row>
    <row r="294" customHeight="1" ht="20">
      <c r="A294" s="5" t="inlineStr">
        <is>
          <r>
            <t xml:space="preserve">2.14</t>
          </r>
        </is>
      </c>
      <c r="B294" s="5" t="inlineStr">
        <is>
          <r>
            <t xml:space="preserve">Equipamentos</t>
          </r>
        </is>
      </c>
      <c r="C294" s="5" t="inlineStr"/>
      <c r="D294" s="5" t="inlineStr"/>
      <c r="E294" s="5" t="inlineStr"/>
      <c r="F294" s="5" t="inlineStr"/>
      <c r="G294" s="5" t="inlineStr"/>
      <c r="H294" s="6" t="n">
        <f>ROUND(SUM(H295:H298),2)</f>
        <v>28870.39</v>
      </c>
    </row>
    <row r="295" customHeight="0" bestFit="1" ht="20">
      <c r="A295" s="7" t="inlineStr">
        <is>
          <r>
            <t xml:space="preserve">2.14.1</t>
          </r>
        </is>
      </c>
      <c r="B295" s="8" t="inlineStr">
        <is>
          <r>
            <t xml:space="preserve">62.20.330</t>
          </r>
        </is>
      </c>
      <c r="C295" s="9" t="inlineStr">
        <is>
          <r>
            <t xml:space="preserve">Coifa em aço inoxidável com filtro e exaustor axial - área até 3,00 m²</t>
          </r>
        </is>
      </c>
      <c r="D295" s="8" t="inlineStr">
        <is>
          <r>
            <t xml:space="preserve">CDHU</t>
          </r>
        </is>
      </c>
      <c r="E295" s="8" t="inlineStr">
        <is>
          <r>
            <t xml:space="preserve">M2</t>
          </r>
        </is>
      </c>
      <c r="F295" s="10" t="n">
        <v>1.0</v>
      </c>
      <c r="G295" s="11" t="n">
        <v>10615.42</v>
      </c>
      <c r="H295" s="12" t="n">
        <f>ROUND(ROUND(F295,2)*ROUND(G295,2),2)</f>
        <v>10615.42</v>
      </c>
    </row>
    <row r="296" customHeight="0" bestFit="1" ht="20">
      <c r="A296" s="7" t="inlineStr">
        <is>
          <r>
            <t xml:space="preserve">2.14.2</t>
          </r>
        </is>
      </c>
      <c r="B296" s="8" t="inlineStr">
        <is>
          <r>
            <t xml:space="preserve">09.12.001</t>
          </r>
        </is>
      </c>
      <c r="C296" s="9" t="inlineStr">
        <is>
          <r>
            <t xml:space="preserve">Ex-01 exaustor axial dn 40cm</t>
          </r>
        </is>
      </c>
      <c r="D296" s="8" t="inlineStr">
        <is>
          <r>
            <t xml:space="preserve">FDE</t>
          </r>
        </is>
      </c>
      <c r="E296" s="8" t="inlineStr">
        <is>
          <r>
            <t xml:space="preserve">UN</t>
          </r>
        </is>
      </c>
      <c r="F296" s="10" t="n">
        <v>3.0</v>
      </c>
      <c r="G296" s="11" t="n">
        <v>1979.03</v>
      </c>
      <c r="H296" s="12" t="n">
        <f>ROUND(ROUND(F296,2)*ROUND(G296,2),2)</f>
        <v>5937.09</v>
      </c>
    </row>
    <row r="297" customHeight="0" bestFit="1" ht="20">
      <c r="A297" s="7" t="inlineStr">
        <is>
          <r>
            <t xml:space="preserve">2.14.3</t>
          </r>
        </is>
      </c>
      <c r="B297" s="8" t="inlineStr">
        <is>
          <r>
            <t xml:space="preserve">43.07.330</t>
          </r>
        </is>
      </c>
      <c r="C297" s="9" t="inlineStr">
        <is>
          <r>
            <t xml:space="preserve">Ar condicionado a frio, tipo split parede com capacidade de 12.000 BTU/h</t>
          </r>
        </is>
      </c>
      <c r="D297" s="8" t="inlineStr">
        <is>
          <r>
            <t xml:space="preserve">CDHU</t>
          </r>
        </is>
      </c>
      <c r="E297" s="8" t="inlineStr">
        <is>
          <r>
            <t xml:space="preserve">CJ</t>
          </r>
        </is>
      </c>
      <c r="F297" s="10" t="n">
        <v>3.0</v>
      </c>
      <c r="G297" s="11" t="n">
        <v>4105.96</v>
      </c>
      <c r="H297" s="12" t="n">
        <f>ROUND(ROUND(F297,2)*ROUND(G297,2),2)</f>
        <v>12317.88</v>
      </c>
    </row>
    <row r="298" customHeight="0" bestFit="1" ht="20">
      <c r="A298" s="7" t="inlineStr">
        <is>
          <r>
            <t xml:space="preserve">2.14.4</t>
          </r>
        </is>
      </c>
      <c r="B298" s="8" t="inlineStr">
        <is>
          <r>
            <t xml:space="preserve">Composição 002	</t>
          </r>
        </is>
      </c>
      <c r="C298" s="9" t="inlineStr">
        <is>
          <r>
            <t xml:space="preserve">Ventilador de parede Ø40cm potência de 140W</t>
          </r>
        </is>
      </c>
      <c r="D298" s="8" t="inlineStr"/>
      <c r="E298" s="8" t="inlineStr">
        <is>
          <r>
            <t xml:space="preserve">un</t>
          </r>
        </is>
      </c>
      <c r="F298" s="10" t="n">
        <v>2.0</v>
      </c>
      <c r="G298" s="11" t="n">
        <v>0.0</v>
      </c>
      <c r="H298" s="12" t="n">
        <f>ROUND(ROUND(F298,2)*ROUND(G298,2),2)</f>
        <v>0.0</v>
      </c>
    </row>
    <row r="299" customHeight="1" ht="20">
      <c r="A299" s="5" t="inlineStr">
        <is>
          <r>
            <t xml:space="preserve">2.15</t>
          </r>
        </is>
      </c>
      <c r="B299" s="5" t="inlineStr">
        <is>
          <r>
            <t xml:space="preserve">Serviços Complementares</t>
          </r>
        </is>
      </c>
      <c r="C299" s="5" t="inlineStr"/>
      <c r="D299" s="5" t="inlineStr"/>
      <c r="E299" s="5" t="inlineStr"/>
      <c r="F299" s="5" t="inlineStr"/>
      <c r="G299" s="5" t="inlineStr"/>
      <c r="H299" s="6" t="n">
        <f>ROUND(SUM(H300:H301),2)</f>
        <v>27897.05</v>
      </c>
    </row>
    <row r="300" customHeight="0" bestFit="1" ht="20">
      <c r="A300" s="7" t="inlineStr">
        <is>
          <r>
            <t xml:space="preserve">2.15.1</t>
          </r>
        </is>
      </c>
      <c r="B300" s="8" t="inlineStr">
        <is>
          <r>
            <t xml:space="preserve">08.15.018</t>
          </r>
        </is>
      </c>
      <c r="C300" s="9" t="inlineStr">
        <is>
          <r>
            <t xml:space="preserve">Lt-06 lavatório coletivo com torneira antivandalismo</t>
          </r>
        </is>
      </c>
      <c r="D300" s="8" t="inlineStr">
        <is>
          <r>
            <t xml:space="preserve">FDE</t>
          </r>
        </is>
      </c>
      <c r="E300" s="8" t="inlineStr">
        <is>
          <r>
            <t xml:space="preserve">M</t>
          </r>
        </is>
      </c>
      <c r="F300" s="10" t="n">
        <v>6.9</v>
      </c>
      <c r="G300" s="11" t="n">
        <v>2303.37</v>
      </c>
      <c r="H300" s="12" t="n">
        <f>ROUND(ROUND(F300,2)*ROUND(G300,2),2)</f>
        <v>15893.25</v>
      </c>
    </row>
    <row r="301" customHeight="0" bestFit="1" ht="20">
      <c r="A301" s="7" t="inlineStr">
        <is>
          <r>
            <t xml:space="preserve">2.15.2</t>
          </r>
        </is>
      </c>
      <c r="B301" s="8" t="inlineStr">
        <is>
          <r>
            <t xml:space="preserve">55.01.020</t>
          </r>
        </is>
      </c>
      <c r="C301" s="9" t="inlineStr">
        <is>
          <r>
            <t xml:space="preserve">Limpeza final da obra</t>
          </r>
        </is>
      </c>
      <c r="D301" s="8" t="inlineStr">
        <is>
          <r>
            <t xml:space="preserve">CDHU</t>
          </r>
        </is>
      </c>
      <c r="E301" s="8" t="inlineStr">
        <is>
          <r>
            <t xml:space="preserve">M2</t>
          </r>
        </is>
      </c>
      <c r="F301" s="10" t="n">
        <v>838.84</v>
      </c>
      <c r="G301" s="11" t="n">
        <v>14.31</v>
      </c>
      <c r="H301" s="12" t="n">
        <f>ROUND(ROUND(F301,2)*ROUND(G301,2),2)</f>
        <v>12003.8</v>
      </c>
    </row>
    <row r="302" customHeight="1" ht="20">
      <c r="A302" s="5" t="inlineStr">
        <is>
          <r>
            <t xml:space="preserve">3</t>
          </r>
        </is>
      </c>
      <c r="B302" s="5" t="inlineStr">
        <is>
          <r>
            <t xml:space="preserve">COBERTURA</t>
          </r>
        </is>
      </c>
      <c r="C302" s="5" t="inlineStr"/>
      <c r="D302" s="5" t="inlineStr"/>
      <c r="E302" s="5" t="inlineStr"/>
      <c r="F302" s="5" t="inlineStr"/>
      <c r="G302" s="5" t="inlineStr"/>
      <c r="H302" s="6" t="n">
        <f>ROUND(H303+H310+H314,2)</f>
        <v>672109.32</v>
      </c>
    </row>
    <row r="303" customHeight="1" ht="20">
      <c r="A303" s="5" t="inlineStr">
        <is>
          <r>
            <t xml:space="preserve">3.1</t>
          </r>
        </is>
      </c>
      <c r="B303" s="5" t="inlineStr">
        <is>
          <r>
            <t xml:space="preserve">Demolição e Retirada</t>
          </r>
        </is>
      </c>
      <c r="C303" s="5" t="inlineStr"/>
      <c r="D303" s="5" t="inlineStr"/>
      <c r="E303" s="5" t="inlineStr"/>
      <c r="F303" s="5" t="inlineStr"/>
      <c r="G303" s="5" t="inlineStr"/>
      <c r="H303" s="6" t="n">
        <f>ROUND(SUM(H304:H309),2)</f>
        <v>47705.68</v>
      </c>
    </row>
    <row r="304" customHeight="0" bestFit="1" ht="20">
      <c r="A304" s="7" t="inlineStr">
        <is>
          <r>
            <t xml:space="preserve">3.1.1</t>
          </r>
        </is>
      </c>
      <c r="B304" s="8" t="inlineStr">
        <is>
          <r>
            <t xml:space="preserve">04.03.040</t>
          </r>
        </is>
      </c>
      <c r="C304" s="9" t="inlineStr">
        <is>
          <r>
            <t xml:space="preserve">Retirada de telhamento perfil e material qualquer, exceto barro</t>
          </r>
        </is>
      </c>
      <c r="D304" s="8" t="inlineStr">
        <is>
          <r>
            <t xml:space="preserve">CDHU</t>
          </r>
        </is>
      </c>
      <c r="E304" s="8" t="inlineStr">
        <is>
          <r>
            <t xml:space="preserve">M2</t>
          </r>
        </is>
      </c>
      <c r="F304" s="10" t="n">
        <v>92.9</v>
      </c>
      <c r="G304" s="11" t="n">
        <v>8.18</v>
      </c>
      <c r="H304" s="12" t="n">
        <f>ROUND(ROUND(F304,2)*ROUND(G304,2),2)</f>
        <v>759.92</v>
      </c>
    </row>
    <row r="305" customHeight="0" bestFit="1" ht="20">
      <c r="A305" s="7" t="inlineStr">
        <is>
          <r>
            <t xml:space="preserve">3.1.2</t>
          </r>
        </is>
      </c>
      <c r="B305" s="8" t="inlineStr">
        <is>
          <r>
            <t xml:space="preserve">04.03.020</t>
          </r>
        </is>
      </c>
      <c r="C305" s="9" t="inlineStr">
        <is>
          <r>
            <t xml:space="preserve">Retirada de telhamento em barro</t>
          </r>
        </is>
      </c>
      <c r="D305" s="8" t="inlineStr">
        <is>
          <r>
            <t xml:space="preserve">CDHU</t>
          </r>
        </is>
      </c>
      <c r="E305" s="8" t="inlineStr">
        <is>
          <r>
            <t xml:space="preserve">M2</t>
          </r>
        </is>
      </c>
      <c r="F305" s="10" t="n">
        <v>495.0</v>
      </c>
      <c r="G305" s="11" t="n">
        <v>16.35</v>
      </c>
      <c r="H305" s="12" t="n">
        <f>ROUND(ROUND(F305,2)*ROUND(G305,2),2)</f>
        <v>8093.25</v>
      </c>
    </row>
    <row r="306" customHeight="0" bestFit="1" ht="20">
      <c r="A306" s="7" t="inlineStr">
        <is>
          <r>
            <t xml:space="preserve">3.1.3</t>
          </r>
        </is>
      </c>
      <c r="B306" s="8" t="inlineStr">
        <is>
          <r>
            <t xml:space="preserve">04.02.070</t>
          </r>
        </is>
      </c>
      <c r="C306" s="9" t="inlineStr">
        <is>
          <r>
            <t xml:space="preserve">Retirada de estrutura em madeira tesoura - telhas perfil qualquer</t>
          </r>
        </is>
      </c>
      <c r="D306" s="8" t="inlineStr">
        <is>
          <r>
            <t xml:space="preserve">CDHU</t>
          </r>
        </is>
      </c>
      <c r="E306" s="8" t="inlineStr">
        <is>
          <r>
            <t xml:space="preserve">M2</t>
          </r>
        </is>
      </c>
      <c r="F306" s="10" t="n">
        <v>92.9</v>
      </c>
      <c r="G306" s="11" t="n">
        <v>20.39</v>
      </c>
      <c r="H306" s="12" t="n">
        <f>ROUND(ROUND(F306,2)*ROUND(G306,2),2)</f>
        <v>1894.23</v>
      </c>
    </row>
    <row r="307" customHeight="0" bestFit="1" ht="20">
      <c r="A307" s="7" t="inlineStr">
        <is>
          <r>
            <t xml:space="preserve">3.1.4</t>
          </r>
        </is>
      </c>
      <c r="B307" s="8" t="inlineStr">
        <is>
          <r>
            <t xml:space="preserve">04.02.050</t>
          </r>
        </is>
      </c>
      <c r="C307" s="9" t="inlineStr">
        <is>
          <r>
            <t xml:space="preserve">Retirada de estrutura em madeira tesoura - telhas de barro</t>
          </r>
        </is>
      </c>
      <c r="D307" s="8" t="inlineStr">
        <is>
          <r>
            <t xml:space="preserve">CDHU</t>
          </r>
        </is>
      </c>
      <c r="E307" s="8" t="inlineStr">
        <is>
          <r>
            <t xml:space="preserve">M2</t>
          </r>
        </is>
      </c>
      <c r="F307" s="10" t="n">
        <v>495.0</v>
      </c>
      <c r="G307" s="11" t="n">
        <v>24.92</v>
      </c>
      <c r="H307" s="12" t="n">
        <f>ROUND(ROUND(F307,2)*ROUND(G307,2),2)</f>
        <v>12335.4</v>
      </c>
    </row>
    <row r="308" customHeight="0" bestFit="1" ht="20">
      <c r="A308" s="7" t="inlineStr">
        <is>
          <r>
            <t xml:space="preserve">3.1.5</t>
          </r>
        </is>
      </c>
      <c r="B308" s="8" t="inlineStr">
        <is>
          <r>
            <t xml:space="preserve">04.03.090</t>
          </r>
        </is>
      </c>
      <c r="C308" s="9" t="inlineStr">
        <is>
          <r>
            <t xml:space="preserve">Retirada de domo de acrílico, inclusive perfis metálicos de fixação</t>
          </r>
        </is>
      </c>
      <c r="D308" s="8" t="inlineStr">
        <is>
          <r>
            <t xml:space="preserve">CDHU</t>
          </r>
        </is>
      </c>
      <c r="E308" s="8" t="inlineStr">
        <is>
          <r>
            <t xml:space="preserve">M2</t>
          </r>
        </is>
      </c>
      <c r="F308" s="10" t="n">
        <v>94.29</v>
      </c>
      <c r="G308" s="11" t="n">
        <v>12.44</v>
      </c>
      <c r="H308" s="12" t="n">
        <f>ROUND(ROUND(F308,2)*ROUND(G308,2),2)</f>
        <v>1172.97</v>
      </c>
    </row>
    <row r="309" customHeight="0" bestFit="1" ht="24">
      <c r="A309" s="7" t="inlineStr">
        <is>
          <r>
            <t xml:space="preserve">3.1.6</t>
          </r>
        </is>
      </c>
      <c r="B309" s="8" t="inlineStr">
        <is>
          <r>
            <t xml:space="preserve">05.07.040</t>
          </r>
        </is>
      </c>
      <c r="C309" s="9" t="inlineStr">
        <is>
          <r>
            <t xml:space="preserve">Remoção de entulho separado de obra com caçamba metálica - terra, alvenaria, concreto, argamassa, madeira, papel, plástico ou metal</t>
          </r>
        </is>
      </c>
      <c r="D309" s="8" t="inlineStr">
        <is>
          <r>
            <t xml:space="preserve">CDHU</t>
          </r>
        </is>
      </c>
      <c r="E309" s="8" t="inlineStr">
        <is>
          <r>
            <t xml:space="preserve">M3</t>
          </r>
        </is>
      </c>
      <c r="F309" s="10" t="n">
        <v>211.68</v>
      </c>
      <c r="G309" s="11" t="n">
        <v>110.78</v>
      </c>
      <c r="H309" s="12" t="n">
        <f>ROUND(ROUND(F309,2)*ROUND(G309,2),2)</f>
        <v>23449.91</v>
      </c>
    </row>
    <row r="310" customHeight="1" ht="20">
      <c r="A310" s="5" t="inlineStr">
        <is>
          <r>
            <t xml:space="preserve">3.2</t>
          </r>
        </is>
      </c>
      <c r="B310" s="5" t="inlineStr">
        <is>
          <r>
            <t xml:space="preserve">Cobertura Existente em Telha CRFS</t>
          </r>
        </is>
      </c>
      <c r="C310" s="5" t="inlineStr"/>
      <c r="D310" s="5" t="inlineStr"/>
      <c r="E310" s="5" t="inlineStr"/>
      <c r="F310" s="5" t="inlineStr"/>
      <c r="G310" s="5" t="inlineStr"/>
      <c r="H310" s="6" t="n">
        <f>ROUND(SUM(H311:H313),2)</f>
        <v>8579.31</v>
      </c>
    </row>
    <row r="311" customHeight="0" bestFit="1" ht="20">
      <c r="A311" s="7" t="inlineStr">
        <is>
          <r>
            <t xml:space="preserve">3.2.1</t>
          </r>
        </is>
      </c>
      <c r="B311" s="8" t="inlineStr">
        <is>
          <r>
            <t xml:space="preserve">04.03.040</t>
          </r>
        </is>
      </c>
      <c r="C311" s="9" t="inlineStr">
        <is>
          <r>
            <t xml:space="preserve">Retirada de telhamento perfil e material qualquer, exceto barro</t>
          </r>
        </is>
      </c>
      <c r="D311" s="8" t="inlineStr">
        <is>
          <r>
            <t xml:space="preserve">CDHU</t>
          </r>
        </is>
      </c>
      <c r="E311" s="8" t="inlineStr">
        <is>
          <r>
            <t xml:space="preserve">M2</t>
          </r>
        </is>
      </c>
      <c r="F311" s="10" t="n">
        <v>65.67</v>
      </c>
      <c r="G311" s="11" t="n">
        <v>8.18</v>
      </c>
      <c r="H311" s="12" t="n">
        <f>ROUND(ROUND(F311,2)*ROUND(G311,2),2)</f>
        <v>537.18</v>
      </c>
    </row>
    <row r="312" customHeight="0" bestFit="1" ht="20">
      <c r="A312" s="7" t="inlineStr">
        <is>
          <r>
            <t xml:space="preserve">3.2.2</t>
          </r>
        </is>
      </c>
      <c r="B312" s="8" t="inlineStr">
        <is>
          <r>
            <t xml:space="preserve">16.03.020</t>
          </r>
        </is>
      </c>
      <c r="C312" s="9" t="inlineStr">
        <is>
          <r>
            <t xml:space="preserve">Telhamento em cimento reforçado com fio sintético CRFS - perfil ondulado de 8 mm</t>
          </r>
        </is>
      </c>
      <c r="D312" s="8" t="inlineStr">
        <is>
          <r>
            <t xml:space="preserve">CDHU</t>
          </r>
        </is>
      </c>
      <c r="E312" s="8" t="inlineStr">
        <is>
          <r>
            <t xml:space="preserve">M2</t>
          </r>
        </is>
      </c>
      <c r="F312" s="10" t="n">
        <v>65.67</v>
      </c>
      <c r="G312" s="11" t="n">
        <v>78.46</v>
      </c>
      <c r="H312" s="12" t="n">
        <f>ROUND(ROUND(F312,2)*ROUND(G312,2),2)</f>
        <v>5152.47</v>
      </c>
    </row>
    <row r="313" customHeight="0" bestFit="1" ht="20">
      <c r="A313" s="7" t="inlineStr">
        <is>
          <r>
            <t xml:space="preserve">3.2.3</t>
          </r>
        </is>
      </c>
      <c r="B313" s="8" t="inlineStr">
        <is>
          <r>
            <t xml:space="preserve">55.01.030</t>
          </r>
        </is>
      </c>
      <c r="C313" s="9" t="inlineStr">
        <is>
          <r>
            <t xml:space="preserve">Limpeza complementar com hidrojateamento</t>
          </r>
        </is>
      </c>
      <c r="D313" s="8" t="inlineStr">
        <is>
          <r>
            <t xml:space="preserve">CDHU</t>
          </r>
        </is>
      </c>
      <c r="E313" s="8" t="inlineStr">
        <is>
          <r>
            <t xml:space="preserve">M2</t>
          </r>
        </is>
      </c>
      <c r="F313" s="10" t="n">
        <v>328.37</v>
      </c>
      <c r="G313" s="11" t="n">
        <v>8.8</v>
      </c>
      <c r="H313" s="12" t="n">
        <f>ROUND(ROUND(F313,2)*ROUND(G313,2),2)</f>
        <v>2889.66</v>
      </c>
    </row>
    <row r="314" customHeight="1" ht="20">
      <c r="A314" s="5" t="inlineStr">
        <is>
          <r>
            <t xml:space="preserve">3.3</t>
          </r>
        </is>
      </c>
      <c r="B314" s="5" t="inlineStr">
        <is>
          <r>
            <t xml:space="preserve">Estrutura Metálica e Cobertura</t>
          </r>
        </is>
      </c>
      <c r="C314" s="5" t="inlineStr"/>
      <c r="D314" s="5" t="inlineStr"/>
      <c r="E314" s="5" t="inlineStr"/>
      <c r="F314" s="5" t="inlineStr"/>
      <c r="G314" s="5" t="inlineStr"/>
      <c r="H314" s="6" t="n">
        <f>ROUND(SUM(H315:H321),2)</f>
        <v>615824.33</v>
      </c>
    </row>
    <row r="315" customHeight="0" bestFit="1" ht="20">
      <c r="A315" s="7" t="inlineStr">
        <is>
          <r>
            <t xml:space="preserve">3.3.1</t>
          </r>
        </is>
      </c>
      <c r="B315" s="8" t="inlineStr">
        <is>
          <r>
            <t xml:space="preserve">15.03.030</t>
          </r>
        </is>
      </c>
      <c r="C315" s="9" t="inlineStr">
        <is>
          <r>
            <t xml:space="preserve">Fornecimento e montagem de estrutura em aço ASTM-A36, sem pintura</t>
          </r>
        </is>
      </c>
      <c r="D315" s="8" t="inlineStr">
        <is>
          <r>
            <t xml:space="preserve">CDHU</t>
          </r>
        </is>
      </c>
      <c r="E315" s="8" t="inlineStr">
        <is>
          <r>
            <t xml:space="preserve">KG</t>
          </r>
        </is>
      </c>
      <c r="F315" s="10" t="n">
        <v>12505.92</v>
      </c>
      <c r="G315" s="11" t="n">
        <v>28.72</v>
      </c>
      <c r="H315" s="12" t="n">
        <f>ROUND(ROUND(F315,2)*ROUND(G315,2),2)</f>
        <v>359170.02</v>
      </c>
    </row>
    <row r="316" customHeight="0" bestFit="1" ht="20">
      <c r="A316" s="7" t="inlineStr">
        <is>
          <r>
            <t xml:space="preserve">3.3.2</t>
          </r>
        </is>
      </c>
      <c r="B316" s="8" t="inlineStr">
        <is>
          <r>
            <t xml:space="preserve">33.07.140</t>
          </r>
        </is>
      </c>
      <c r="C316" s="9" t="inlineStr">
        <is>
          <r>
            <t xml:space="preserve">Pintura com esmalte alquídico em estrutura metálica</t>
          </r>
        </is>
      </c>
      <c r="D316" s="8" t="inlineStr">
        <is>
          <r>
            <t xml:space="preserve">CDHU</t>
          </r>
        </is>
      </c>
      <c r="E316" s="8" t="inlineStr">
        <is>
          <r>
            <t xml:space="preserve">KG</t>
          </r>
        </is>
      </c>
      <c r="F316" s="10" t="n">
        <v>12505.92</v>
      </c>
      <c r="G316" s="11" t="n">
        <v>4.5</v>
      </c>
      <c r="H316" s="12" t="n">
        <f>ROUND(ROUND(F316,2)*ROUND(G316,2),2)</f>
        <v>56276.64</v>
      </c>
    </row>
    <row r="317" customHeight="0" bestFit="1" ht="20">
      <c r="A317" s="7" t="inlineStr">
        <is>
          <r>
            <t xml:space="preserve">3.3.3</t>
          </r>
        </is>
      </c>
      <c r="B317" s="8" t="inlineStr">
        <is>
          <r>
            <t xml:space="preserve">16.13.070</t>
          </r>
        </is>
      </c>
      <c r="C317" s="9" t="inlineStr">
        <is>
          <r>
            <t xml:space="preserve">Telhamento em chapa de aço pré-pintada, tipo sanduíche, espessura de 0,50mm, com poliisocianurato (PIR)</t>
          </r>
        </is>
      </c>
      <c r="D317" s="8" t="inlineStr">
        <is>
          <r>
            <t xml:space="preserve">CDHU</t>
          </r>
        </is>
      </c>
      <c r="E317" s="8" t="inlineStr">
        <is>
          <r>
            <t xml:space="preserve">M2</t>
          </r>
        </is>
      </c>
      <c r="F317" s="10" t="n">
        <v>781.62</v>
      </c>
      <c r="G317" s="11" t="n">
        <v>198.72</v>
      </c>
      <c r="H317" s="12" t="n">
        <f>ROUND(ROUND(F317,2)*ROUND(G317,2),2)</f>
        <v>155323.53</v>
      </c>
    </row>
    <row r="318" customHeight="0" bestFit="1" ht="20">
      <c r="A318" s="7" t="inlineStr">
        <is>
          <r>
            <t xml:space="preserve">3.3.4</t>
          </r>
        </is>
      </c>
      <c r="B318" s="8" t="inlineStr">
        <is>
          <r>
            <t xml:space="preserve">16.12.200</t>
          </r>
        </is>
      </c>
      <c r="C318" s="9" t="inlineStr">
        <is>
          <r>
            <t xml:space="preserve">Cumeeira em chapa de aço pré-pintada, perfil trapezoidal, com espessura de 0,50mm</t>
          </r>
        </is>
      </c>
      <c r="D318" s="8" t="inlineStr">
        <is>
          <r>
            <t xml:space="preserve">CDHU</t>
          </r>
        </is>
      </c>
      <c r="E318" s="8" t="inlineStr">
        <is>
          <r>
            <t xml:space="preserve">M</t>
          </r>
        </is>
      </c>
      <c r="F318" s="10" t="n">
        <v>43.0</v>
      </c>
      <c r="G318" s="11" t="n">
        <v>84.2</v>
      </c>
      <c r="H318" s="12" t="n">
        <f>ROUND(ROUND(F318,2)*ROUND(G318,2),2)</f>
        <v>3620.6</v>
      </c>
    </row>
    <row r="319" customHeight="0" bestFit="1" ht="20">
      <c r="A319" s="7" t="inlineStr">
        <is>
          <r>
            <t xml:space="preserve">3.3.5</t>
          </r>
        </is>
      </c>
      <c r="B319" s="8" t="inlineStr">
        <is>
          <r>
            <t xml:space="preserve">16.33.052</t>
          </r>
        </is>
      </c>
      <c r="C319" s="9" t="inlineStr">
        <is>
          <r>
            <t xml:space="preserve">Calha, rufo, afins em chapa galvanizada nº 24 - corte 0,50 m</t>
          </r>
        </is>
      </c>
      <c r="D319" s="8" t="inlineStr">
        <is>
          <r>
            <t xml:space="preserve">CDHU</t>
          </r>
        </is>
      </c>
      <c r="E319" s="8" t="inlineStr">
        <is>
          <r>
            <t xml:space="preserve">M</t>
          </r>
        </is>
      </c>
      <c r="F319" s="10" t="n">
        <v>158.0</v>
      </c>
      <c r="G319" s="11" t="n">
        <v>153.86</v>
      </c>
      <c r="H319" s="12" t="n">
        <f>ROUND(ROUND(F319,2)*ROUND(G319,2),2)</f>
        <v>24309.88</v>
      </c>
    </row>
    <row r="320" customHeight="0" bestFit="1" ht="20">
      <c r="A320" s="7" t="inlineStr">
        <is>
          <r>
            <t xml:space="preserve">3.3.6</t>
          </r>
        </is>
      </c>
      <c r="B320" s="8" t="inlineStr">
        <is>
          <r>
            <t xml:space="preserve">15.03.064</t>
          </r>
        </is>
      </c>
      <c r="C320" s="9" t="inlineStr">
        <is>
          <r>
            <t xml:space="preserve">Face externa de calhas/condutores com esmalte a base de agua</t>
          </r>
        </is>
      </c>
      <c r="D320" s="8" t="inlineStr">
        <is>
          <r>
            <t xml:space="preserve">FDE</t>
          </r>
        </is>
      </c>
      <c r="E320" s="8" t="inlineStr">
        <is>
          <r>
            <t xml:space="preserve">M</t>
          </r>
        </is>
      </c>
      <c r="F320" s="10" t="n">
        <v>158.0</v>
      </c>
      <c r="G320" s="11" t="n">
        <v>17.53</v>
      </c>
      <c r="H320" s="12" t="n">
        <f>ROUND(ROUND(F320,2)*ROUND(G320,2),2)</f>
        <v>2769.74</v>
      </c>
    </row>
    <row r="321" customHeight="0" bestFit="1" ht="20">
      <c r="A321" s="7" t="inlineStr">
        <is>
          <r>
            <t xml:space="preserve">3.3.7</t>
          </r>
        </is>
      </c>
      <c r="B321" s="8" t="inlineStr">
        <is>
          <r>
            <t xml:space="preserve">01.17.051</t>
          </r>
        </is>
      </c>
      <c r="C321" s="9" t="inlineStr">
        <is>
          <r>
            <t xml:space="preserve">Projeto executivo de estrutura em formato A1</t>
          </r>
        </is>
      </c>
      <c r="D321" s="8" t="inlineStr">
        <is>
          <r>
            <t xml:space="preserve">CDHU</t>
          </r>
        </is>
      </c>
      <c r="E321" s="8" t="inlineStr">
        <is>
          <r>
            <t xml:space="preserve">UN</t>
          </r>
        </is>
      </c>
      <c r="F321" s="10" t="n">
        <v>6.0</v>
      </c>
      <c r="G321" s="11" t="n">
        <v>2392.32</v>
      </c>
      <c r="H321" s="12" t="n">
        <f>ROUND(ROUND(F321,2)*ROUND(G321,2),2)</f>
        <v>14353.92</v>
      </c>
    </row>
    <row r="322" customHeight="1" ht="20">
      <c r="A322" s="5" t="inlineStr">
        <is>
          <r>
            <t xml:space="preserve">4</t>
          </r>
        </is>
      </c>
      <c r="B322" s="5" t="inlineStr">
        <is>
          <r>
            <t xml:space="preserve">ÁREA EXTERNA</t>
          </r>
        </is>
      </c>
      <c r="C322" s="5" t="inlineStr"/>
      <c r="D322" s="5" t="inlineStr"/>
      <c r="E322" s="5" t="inlineStr"/>
      <c r="F322" s="5" t="inlineStr"/>
      <c r="G322" s="5" t="inlineStr"/>
      <c r="H322" s="6" t="n">
        <f>ROUND(H323+H332+H339+H356,2)</f>
        <v>181107.38</v>
      </c>
    </row>
    <row r="323" customHeight="1" ht="20">
      <c r="A323" s="5" t="inlineStr">
        <is>
          <r>
            <t xml:space="preserve">4.1</t>
          </r>
        </is>
      </c>
      <c r="B323" s="5" t="inlineStr">
        <is>
          <r>
            <t xml:space="preserve">Piso Cimentado</t>
          </r>
        </is>
      </c>
      <c r="C323" s="5" t="inlineStr"/>
      <c r="D323" s="5" t="inlineStr"/>
      <c r="E323" s="5" t="inlineStr"/>
      <c r="F323" s="5" t="inlineStr"/>
      <c r="G323" s="5" t="inlineStr"/>
      <c r="H323" s="6" t="n">
        <f>ROUND(SUM(H324:H331),2)</f>
        <v>57723.57</v>
      </c>
    </row>
    <row r="324" customHeight="0" bestFit="1" ht="20">
      <c r="A324" s="7" t="inlineStr">
        <is>
          <r>
            <t xml:space="preserve">4.1.1</t>
          </r>
        </is>
      </c>
      <c r="B324" s="8" t="inlineStr">
        <is>
          <r>
            <t xml:space="preserve">03.01.020</t>
          </r>
        </is>
      </c>
      <c r="C324" s="9" t="inlineStr">
        <is>
          <r>
            <t xml:space="preserve">Demolição manual de concreto simples</t>
          </r>
        </is>
      </c>
      <c r="D324" s="8" t="inlineStr">
        <is>
          <r>
            <t xml:space="preserve">CDHU</t>
          </r>
        </is>
      </c>
      <c r="E324" s="8" t="inlineStr">
        <is>
          <r>
            <t xml:space="preserve">M3</t>
          </r>
        </is>
      </c>
      <c r="F324" s="10" t="n">
        <v>22.71</v>
      </c>
      <c r="G324" s="11" t="n">
        <v>224.84</v>
      </c>
      <c r="H324" s="12" t="n">
        <f>ROUND(ROUND(F324,2)*ROUND(G324,2),2)</f>
        <v>5106.12</v>
      </c>
    </row>
    <row r="325" customHeight="0" bestFit="1" ht="20">
      <c r="A325" s="7" t="inlineStr">
        <is>
          <r>
            <t xml:space="preserve">4.1.2</t>
          </r>
        </is>
      </c>
      <c r="B325" s="8" t="inlineStr">
        <is>
          <r>
            <t xml:space="preserve">02.01.010</t>
          </r>
        </is>
      </c>
      <c r="C325" s="9" t="inlineStr">
        <is>
          <r>
            <t xml:space="preserve">Apiloamento para simples regularizacao</t>
          </r>
        </is>
      </c>
      <c r="D325" s="8" t="inlineStr">
        <is>
          <r>
            <t xml:space="preserve">FDE</t>
          </r>
        </is>
      </c>
      <c r="E325" s="8" t="inlineStr">
        <is>
          <r>
            <t xml:space="preserve">M2</t>
          </r>
        </is>
      </c>
      <c r="F325" s="10" t="n">
        <v>338.91</v>
      </c>
      <c r="G325" s="11" t="n">
        <v>8.93</v>
      </c>
      <c r="H325" s="12" t="n">
        <f>ROUND(ROUND(F325,2)*ROUND(G325,2),2)</f>
        <v>3026.47</v>
      </c>
    </row>
    <row r="326" customHeight="0" bestFit="1" ht="20">
      <c r="A326" s="7" t="inlineStr">
        <is>
          <r>
            <t xml:space="preserve">4.1.3</t>
          </r>
        </is>
      </c>
      <c r="B326" s="8" t="inlineStr">
        <is>
          <r>
            <t xml:space="preserve">11.18.040</t>
          </r>
        </is>
      </c>
      <c r="C326" s="9" t="inlineStr">
        <is>
          <r>
            <t xml:space="preserve">Lastro de pedra britada</t>
          </r>
        </is>
      </c>
      <c r="D326" s="8" t="inlineStr">
        <is>
          <r>
            <t xml:space="preserve">CDHU</t>
          </r>
        </is>
      </c>
      <c r="E326" s="8" t="inlineStr">
        <is>
          <r>
            <t xml:space="preserve">M3</t>
          </r>
        </is>
      </c>
      <c r="F326" s="10" t="n">
        <v>16.95</v>
      </c>
      <c r="G326" s="11" t="n">
        <v>215.62</v>
      </c>
      <c r="H326" s="12" t="n">
        <f>ROUND(ROUND(F326,2)*ROUND(G326,2),2)</f>
        <v>3654.76</v>
      </c>
    </row>
    <row r="327" customHeight="0" bestFit="1" ht="20">
      <c r="A327" s="7" t="inlineStr">
        <is>
          <r>
            <t xml:space="preserve">4.1.4</t>
          </r>
        </is>
      </c>
      <c r="B327" s="8" t="inlineStr">
        <is>
          <r>
            <t xml:space="preserve">11.18.060</t>
          </r>
        </is>
      </c>
      <c r="C327" s="9" t="inlineStr">
        <is>
          <r>
            <t xml:space="preserve">Lona plástica preta - uso geral</t>
          </r>
        </is>
      </c>
      <c r="D327" s="8" t="inlineStr">
        <is>
          <r>
            <t xml:space="preserve">CDHU</t>
          </r>
        </is>
      </c>
      <c r="E327" s="8" t="inlineStr">
        <is>
          <r>
            <t xml:space="preserve">M2</t>
          </r>
        </is>
      </c>
      <c r="F327" s="10" t="n">
        <v>338.91</v>
      </c>
      <c r="G327" s="11" t="n">
        <v>2.02</v>
      </c>
      <c r="H327" s="12" t="n">
        <f>ROUND(ROUND(F327,2)*ROUND(G327,2),2)</f>
        <v>684.6</v>
      </c>
    </row>
    <row r="328" customHeight="0" bestFit="1" ht="32">
      <c r="A328" s="7" t="inlineStr">
        <is>
          <r>
            <t xml:space="preserve">4.1.5</t>
          </r>
        </is>
      </c>
      <c r="B328" s="8" t="inlineStr">
        <is>
          <r>
            <t xml:space="preserve">94995</t>
          </r>
        </is>
      </c>
      <c r="C328" s="9" t="inlineStr">
        <is>
          <r>
            <t xml:space="preserve">EXECUÇÃO DE PASSEIO (CALÇADA) OU PISO DE CONCRETO COM CONCRETO MOLDADO IN LOCO, USINADO, ACABAMENTO CONVENCIONAL, ESPESSURA 8 CM, ARMADO. AF_08/2022</t>
          </r>
        </is>
      </c>
      <c r="D328" s="8" t="inlineStr">
        <is>
          <r>
            <t xml:space="preserve">SINAPI</t>
          </r>
        </is>
      </c>
      <c r="E328" s="8" t="inlineStr">
        <is>
          <r>
            <t xml:space="preserve">M2</t>
          </r>
        </is>
      </c>
      <c r="F328" s="10" t="n">
        <v>338.91</v>
      </c>
      <c r="G328" s="11" t="n">
        <v>83.49</v>
      </c>
      <c r="H328" s="12" t="n">
        <f>ROUND(ROUND(F328,2)*ROUND(G328,2),2)</f>
        <v>28295.6</v>
      </c>
    </row>
    <row r="329" customHeight="0" bestFit="1" ht="20">
      <c r="A329" s="7" t="inlineStr">
        <is>
          <r>
            <t xml:space="preserve">4.1.6</t>
          </r>
        </is>
      </c>
      <c r="B329" s="8" t="inlineStr">
        <is>
          <r>
            <t xml:space="preserve">33.06.020</t>
          </r>
        </is>
      </c>
      <c r="C329" s="9" t="inlineStr">
        <is>
          <r>
            <t xml:space="preserve">Acrílico para quadras e pisos cimentados</t>
          </r>
        </is>
      </c>
      <c r="D329" s="8" t="inlineStr">
        <is>
          <r>
            <t xml:space="preserve">CDHU</t>
          </r>
        </is>
      </c>
      <c r="E329" s="8" t="inlineStr">
        <is>
          <r>
            <t xml:space="preserve">M2</t>
          </r>
        </is>
      </c>
      <c r="F329" s="10" t="n">
        <v>622.81</v>
      </c>
      <c r="G329" s="11" t="n">
        <v>26.2</v>
      </c>
      <c r="H329" s="12" t="n">
        <f>ROUND(ROUND(F329,2)*ROUND(G329,2),2)</f>
        <v>16317.62</v>
      </c>
    </row>
    <row r="330" customHeight="0" bestFit="1" ht="20">
      <c r="A330" s="7" t="inlineStr">
        <is>
          <r>
            <t xml:space="preserve">4.1.7</t>
          </r>
        </is>
      </c>
      <c r="B330" s="8" t="inlineStr">
        <is>
          <r>
            <t xml:space="preserve">30.04.030</t>
          </r>
        </is>
      </c>
      <c r="C330" s="9" t="inlineStr">
        <is>
          <r>
            <t xml:space="preserve">Piso em ladrilho hidráulico podotátil várias cores (25x25cm), assentado com argamassa mista</t>
          </r>
        </is>
      </c>
      <c r="D330" s="8" t="inlineStr">
        <is>
          <r>
            <t xml:space="preserve">CDHU</t>
          </r>
        </is>
      </c>
      <c r="E330" s="8" t="inlineStr">
        <is>
          <r>
            <t xml:space="preserve">M2</t>
          </r>
        </is>
      </c>
      <c r="F330" s="10" t="n">
        <v>4.15</v>
      </c>
      <c r="G330" s="11" t="n">
        <v>137.05</v>
      </c>
      <c r="H330" s="12" t="n">
        <f>ROUND(ROUND(F330,2)*ROUND(G330,2),2)</f>
        <v>568.76</v>
      </c>
    </row>
    <row r="331" customHeight="0" bestFit="1" ht="20">
      <c r="A331" s="7" t="inlineStr">
        <is>
          <r>
            <t xml:space="preserve">4.1.8</t>
          </r>
        </is>
      </c>
      <c r="B331" s="8" t="inlineStr">
        <is>
          <r>
            <t xml:space="preserve">30.04.070</t>
          </r>
        </is>
      </c>
      <c r="C331" s="9" t="inlineStr">
        <is>
          <r>
            <t xml:space="preserve">Rejuntamento de piso em ladrilho hidráulico (25x25cm) com argamassa industrializada para rejunte, juntas de 2 mm</t>
          </r>
        </is>
      </c>
      <c r="D331" s="8" t="inlineStr">
        <is>
          <r>
            <t xml:space="preserve">CDHU</t>
          </r>
        </is>
      </c>
      <c r="E331" s="8" t="inlineStr">
        <is>
          <r>
            <t xml:space="preserve">M2</t>
          </r>
        </is>
      </c>
      <c r="F331" s="10" t="n">
        <v>4.15</v>
      </c>
      <c r="G331" s="11" t="n">
        <v>16.78</v>
      </c>
      <c r="H331" s="12" t="n">
        <f>ROUND(ROUND(F331,2)*ROUND(G331,2),2)</f>
        <v>69.64</v>
      </c>
    </row>
    <row r="332" customHeight="1" ht="20">
      <c r="A332" s="5" t="inlineStr">
        <is>
          <r>
            <t xml:space="preserve">4.2</t>
          </r>
        </is>
      </c>
      <c r="B332" s="5" t="inlineStr">
        <is>
          <r>
            <t xml:space="preserve">Muro de Fechamento</t>
          </r>
        </is>
      </c>
      <c r="C332" s="5" t="inlineStr"/>
      <c r="D332" s="5" t="inlineStr"/>
      <c r="E332" s="5" t="inlineStr"/>
      <c r="F332" s="5" t="inlineStr"/>
      <c r="G332" s="5" t="inlineStr"/>
      <c r="H332" s="6" t="n">
        <f>ROUND(SUM(H333:H338),2)</f>
        <v>44733.05</v>
      </c>
    </row>
    <row r="333" customHeight="0" bestFit="1" ht="20">
      <c r="A333" s="7" t="inlineStr">
        <is>
          <r>
            <t xml:space="preserve">4.2.1</t>
          </r>
        </is>
      </c>
      <c r="B333" s="8" t="inlineStr">
        <is>
          <r>
            <t xml:space="preserve">10.01.040</t>
          </r>
        </is>
      </c>
      <c r="C333" s="9" t="inlineStr">
        <is>
          <r>
            <t xml:space="preserve">Armadura em barra de aço CA-50 (A ou B) fyk = 500 MPa</t>
          </r>
        </is>
      </c>
      <c r="D333" s="8" t="inlineStr">
        <is>
          <r>
            <t xml:space="preserve">CDHU</t>
          </r>
        </is>
      </c>
      <c r="E333" s="8" t="inlineStr">
        <is>
          <r>
            <t xml:space="preserve">KG</t>
          </r>
        </is>
      </c>
      <c r="F333" s="10" t="n">
        <v>560.0</v>
      </c>
      <c r="G333" s="11" t="n">
        <v>9.84</v>
      </c>
      <c r="H333" s="12" t="n">
        <f>ROUND(ROUND(F333,2)*ROUND(G333,2),2)</f>
        <v>5510.4</v>
      </c>
    </row>
    <row r="334" customHeight="0" bestFit="1" ht="20">
      <c r="A334" s="7" t="inlineStr">
        <is>
          <r>
            <t xml:space="preserve">4.2.2</t>
          </r>
        </is>
      </c>
      <c r="B334" s="8" t="inlineStr">
        <is>
          <r>
            <t xml:space="preserve">11.01.320</t>
          </r>
        </is>
      </c>
      <c r="C334" s="9" t="inlineStr">
        <is>
          <r>
            <t xml:space="preserve">Concreto usinado, fck = 30 MPa - para bombeamento</t>
          </r>
        </is>
      </c>
      <c r="D334" s="8" t="inlineStr">
        <is>
          <r>
            <t xml:space="preserve">CDHU</t>
          </r>
        </is>
      </c>
      <c r="E334" s="8" t="inlineStr">
        <is>
          <r>
            <t xml:space="preserve">M3</t>
          </r>
        </is>
      </c>
      <c r="F334" s="10" t="n">
        <v>7.0</v>
      </c>
      <c r="G334" s="11" t="n">
        <v>599.81</v>
      </c>
      <c r="H334" s="12" t="n">
        <f>ROUND(ROUND(F334,2)*ROUND(G334,2),2)</f>
        <v>4198.67</v>
      </c>
    </row>
    <row r="335" customHeight="0" bestFit="1" ht="20">
      <c r="A335" s="7" t="inlineStr">
        <is>
          <r>
            <t xml:space="preserve">4.2.3</t>
          </r>
        </is>
      </c>
      <c r="B335" s="8" t="inlineStr">
        <is>
          <r>
            <t xml:space="preserve">11.16.040</t>
          </r>
        </is>
      </c>
      <c r="C335" s="9" t="inlineStr">
        <is>
          <r>
            <t xml:space="preserve">Lançamento e adensamento de concreto ou massa em fundação</t>
          </r>
        </is>
      </c>
      <c r="D335" s="8" t="inlineStr">
        <is>
          <r>
            <t xml:space="preserve">CDHU</t>
          </r>
        </is>
      </c>
      <c r="E335" s="8" t="inlineStr">
        <is>
          <r>
            <t xml:space="preserve">M3</t>
          </r>
        </is>
      </c>
      <c r="F335" s="10" t="n">
        <v>7.0</v>
      </c>
      <c r="G335" s="11" t="n">
        <v>172.38</v>
      </c>
      <c r="H335" s="12" t="n">
        <f>ROUND(ROUND(F335,2)*ROUND(G335,2),2)</f>
        <v>1206.66</v>
      </c>
    </row>
    <row r="336" customHeight="0" bestFit="1" ht="20">
      <c r="A336" s="7" t="inlineStr">
        <is>
          <r>
            <t xml:space="preserve">4.2.4</t>
          </r>
        </is>
      </c>
      <c r="B336" s="8" t="inlineStr">
        <is>
          <r>
            <t xml:space="preserve">14.10.111</t>
          </r>
        </is>
      </c>
      <c r="C336" s="9" t="inlineStr">
        <is>
          <r>
            <t xml:space="preserve">Alvenaria de bloco de concreto de vedação de 14 cm - classe C</t>
          </r>
        </is>
      </c>
      <c r="D336" s="8" t="inlineStr">
        <is>
          <r>
            <t xml:space="preserve">CDHU</t>
          </r>
        </is>
      </c>
      <c r="E336" s="8" t="inlineStr">
        <is>
          <r>
            <t xml:space="preserve">M2</t>
          </r>
        </is>
      </c>
      <c r="F336" s="10" t="n">
        <v>70.92</v>
      </c>
      <c r="G336" s="11" t="n">
        <v>96.05</v>
      </c>
      <c r="H336" s="12" t="n">
        <f>ROUND(ROUND(F336,2)*ROUND(G336,2),2)</f>
        <v>6811.87</v>
      </c>
    </row>
    <row r="337" customHeight="0" bestFit="1" ht="20">
      <c r="A337" s="7" t="inlineStr">
        <is>
          <r>
            <t xml:space="preserve">4.2.5</t>
          </r>
        </is>
      </c>
      <c r="B337" s="8" t="inlineStr">
        <is>
          <r>
            <t xml:space="preserve">17.02.080</t>
          </r>
        </is>
      </c>
      <c r="C337" s="9" t="inlineStr">
        <is>
          <r>
            <t xml:space="preserve">Chapisco rústico com pedra britada nº 1</t>
          </r>
        </is>
      </c>
      <c r="D337" s="8" t="inlineStr">
        <is>
          <r>
            <t xml:space="preserve">CDHU</t>
          </r>
        </is>
      </c>
      <c r="E337" s="8" t="inlineStr">
        <is>
          <r>
            <t xml:space="preserve">M2</t>
          </r>
        </is>
      </c>
      <c r="F337" s="10" t="n">
        <v>141.85</v>
      </c>
      <c r="G337" s="11" t="n">
        <v>11.72</v>
      </c>
      <c r="H337" s="12" t="n">
        <f>ROUND(ROUND(F337,2)*ROUND(G337,2),2)</f>
        <v>1662.48</v>
      </c>
    </row>
    <row r="338" customHeight="0" bestFit="1" ht="20">
      <c r="A338" s="7" t="inlineStr">
        <is>
          <r>
            <t xml:space="preserve">4.2.6</t>
          </r>
        </is>
      </c>
      <c r="B338" s="8" t="inlineStr">
        <is>
          <r>
            <t xml:space="preserve">33.10.020</t>
          </r>
        </is>
      </c>
      <c r="C338" s="9" t="inlineStr">
        <is>
          <r>
            <t xml:space="preserve">Tinta látex em massa, inclusive preparo</t>
          </r>
        </is>
      </c>
      <c r="D338" s="8" t="inlineStr">
        <is>
          <r>
            <t xml:space="preserve">CDHU</t>
          </r>
        </is>
      </c>
      <c r="E338" s="8" t="inlineStr">
        <is>
          <r>
            <t xml:space="preserve">M2</t>
          </r>
        </is>
      </c>
      <c r="F338" s="10" t="n">
        <v>857.63</v>
      </c>
      <c r="G338" s="11" t="n">
        <v>29.55</v>
      </c>
      <c r="H338" s="12" t="n">
        <f>ROUND(ROUND(F338,2)*ROUND(G338,2),2)</f>
        <v>25342.97</v>
      </c>
    </row>
    <row r="339" customHeight="1" ht="20">
      <c r="A339" s="5" t="inlineStr">
        <is>
          <r>
            <t xml:space="preserve">4.3</t>
          </r>
        </is>
      </c>
      <c r="B339" s="5" t="inlineStr">
        <is>
          <r>
            <t xml:space="preserve">Pórtico de Entrada</t>
          </r>
        </is>
      </c>
      <c r="C339" s="5" t="inlineStr"/>
      <c r="D339" s="5" t="inlineStr"/>
      <c r="E339" s="5" t="inlineStr"/>
      <c r="F339" s="5" t="inlineStr"/>
      <c r="G339" s="5" t="inlineStr"/>
      <c r="H339" s="6" t="n">
        <f>ROUND(SUM(H340:H355),2)</f>
        <v>16697.03</v>
      </c>
    </row>
    <row r="340" customHeight="0" bestFit="1" ht="20">
      <c r="A340" s="7" t="inlineStr">
        <is>
          <r>
            <t xml:space="preserve">4.3.1</t>
          </r>
        </is>
      </c>
      <c r="B340" s="8" t="inlineStr">
        <is>
          <r>
            <t xml:space="preserve">12.05.030</t>
          </r>
        </is>
      </c>
      <c r="C340" s="9" t="inlineStr">
        <is>
          <r>
            <t xml:space="preserve">Estaca escavada mecanicamente, diâmetro de 30 cm até 30 t</t>
          </r>
        </is>
      </c>
      <c r="D340" s="8" t="inlineStr">
        <is>
          <r>
            <t xml:space="preserve">CDHU</t>
          </r>
        </is>
      </c>
      <c r="E340" s="8" t="inlineStr">
        <is>
          <r>
            <t xml:space="preserve">M</t>
          </r>
        </is>
      </c>
      <c r="F340" s="10" t="n">
        <v>16.0</v>
      </c>
      <c r="G340" s="11" t="n">
        <v>80.74</v>
      </c>
      <c r="H340" s="12" t="n">
        <f>ROUND(ROUND(F340,2)*ROUND(G340,2),2)</f>
        <v>1291.84</v>
      </c>
    </row>
    <row r="341" customHeight="0" bestFit="1" ht="20">
      <c r="A341" s="7" t="inlineStr">
        <is>
          <r>
            <t xml:space="preserve">4.3.2</t>
          </r>
        </is>
      </c>
      <c r="B341" s="8" t="inlineStr">
        <is>
          <r>
            <t xml:space="preserve">95601</t>
          </r>
        </is>
      </c>
      <c r="C341" s="9" t="inlineStr">
        <is>
          <r>
            <t xml:space="preserve">ARRASAMENTO MECANICO DE ESTACA DE CONCRETO ARMADO, DIAMETROS DE ATÉ 40 CM. AF_05/2021</t>
          </r>
        </is>
      </c>
      <c r="D341" s="8" t="inlineStr">
        <is>
          <r>
            <t xml:space="preserve">SINAPI</t>
          </r>
        </is>
      </c>
      <c r="E341" s="8" t="inlineStr">
        <is>
          <r>
            <t xml:space="preserve">UN</t>
          </r>
        </is>
      </c>
      <c r="F341" s="10" t="n">
        <v>4.0</v>
      </c>
      <c r="G341" s="11" t="n">
        <v>11.37</v>
      </c>
      <c r="H341" s="12" t="n">
        <f>ROUND(ROUND(F341,2)*ROUND(G341,2),2)</f>
        <v>45.48</v>
      </c>
    </row>
    <row r="342" customHeight="0" bestFit="1" ht="20">
      <c r="A342" s="7" t="inlineStr">
        <is>
          <r>
            <t xml:space="preserve">4.3.3</t>
          </r>
        </is>
      </c>
      <c r="B342" s="8" t="inlineStr">
        <is>
          <r>
            <t xml:space="preserve">06.01.020</t>
          </r>
        </is>
      </c>
      <c r="C342" s="9" t="inlineStr">
        <is>
          <r>
            <t xml:space="preserve">Escavação manual em solo de 1ª e 2ª categoria em campo aberto</t>
          </r>
        </is>
      </c>
      <c r="D342" s="8" t="inlineStr">
        <is>
          <r>
            <t xml:space="preserve">CDHU</t>
          </r>
        </is>
      </c>
      <c r="E342" s="8" t="inlineStr">
        <is>
          <r>
            <t xml:space="preserve">M3</t>
          </r>
        </is>
      </c>
      <c r="F342" s="10" t="n">
        <v>3.05</v>
      </c>
      <c r="G342" s="11" t="n">
        <v>51.1</v>
      </c>
      <c r="H342" s="12" t="n">
        <f>ROUND(ROUND(F342,2)*ROUND(G342,2),2)</f>
        <v>155.86</v>
      </c>
    </row>
    <row r="343" customHeight="0" bestFit="1" ht="20">
      <c r="A343" s="7" t="inlineStr">
        <is>
          <r>
            <t xml:space="preserve">4.3.4</t>
          </r>
        </is>
      </c>
      <c r="B343" s="8" t="inlineStr">
        <is>
          <r>
            <t xml:space="preserve">02.01.010</t>
          </r>
        </is>
      </c>
      <c r="C343" s="9" t="inlineStr">
        <is>
          <r>
            <t xml:space="preserve">Apiloamento para simples regularizacao</t>
          </r>
        </is>
      </c>
      <c r="D343" s="8" t="inlineStr">
        <is>
          <r>
            <t xml:space="preserve">FDE</t>
          </r>
        </is>
      </c>
      <c r="E343" s="8" t="inlineStr">
        <is>
          <r>
            <t xml:space="preserve">M2</t>
          </r>
        </is>
      </c>
      <c r="F343" s="10" t="n">
        <v>3.55</v>
      </c>
      <c r="G343" s="11" t="n">
        <v>8.93</v>
      </c>
      <c r="H343" s="12" t="n">
        <f>ROUND(ROUND(F343,2)*ROUND(G343,2),2)</f>
        <v>31.7</v>
      </c>
    </row>
    <row r="344" customHeight="0" bestFit="1" ht="20">
      <c r="A344" s="7" t="inlineStr">
        <is>
          <r>
            <t xml:space="preserve">4.3.5</t>
          </r>
        </is>
      </c>
      <c r="B344" s="8" t="inlineStr">
        <is>
          <r>
            <t xml:space="preserve">01.07.010</t>
          </r>
        </is>
      </c>
      <c r="C344" s="9" t="inlineStr">
        <is>
          <r>
            <t xml:space="preserve">Lastro de concreto - 5 cm</t>
          </r>
        </is>
      </c>
      <c r="D344" s="8" t="inlineStr">
        <is>
          <r>
            <t xml:space="preserve">FDE</t>
          </r>
        </is>
      </c>
      <c r="E344" s="8" t="inlineStr">
        <is>
          <r>
            <t xml:space="preserve">M2</t>
          </r>
        </is>
      </c>
      <c r="F344" s="10" t="n">
        <v>3.55</v>
      </c>
      <c r="G344" s="11" t="n">
        <v>44.1</v>
      </c>
      <c r="H344" s="12" t="n">
        <f>ROUND(ROUND(F344,2)*ROUND(G344,2),2)</f>
        <v>156.56</v>
      </c>
    </row>
    <row r="345" customHeight="0" bestFit="1" ht="20">
      <c r="A345" s="7" t="inlineStr">
        <is>
          <r>
            <t xml:space="preserve">4.3.6</t>
          </r>
        </is>
      </c>
      <c r="B345" s="8" t="inlineStr">
        <is>
          <r>
            <t xml:space="preserve">09.01.020</t>
          </r>
        </is>
      </c>
      <c r="C345" s="9" t="inlineStr">
        <is>
          <r>
            <t xml:space="preserve">Forma em madeira comum para fundação</t>
          </r>
        </is>
      </c>
      <c r="D345" s="8" t="inlineStr">
        <is>
          <r>
            <t xml:space="preserve">CDHU</t>
          </r>
        </is>
      </c>
      <c r="E345" s="8" t="inlineStr">
        <is>
          <r>
            <t xml:space="preserve">M2</t>
          </r>
        </is>
      </c>
      <c r="F345" s="10" t="n">
        <v>11.2</v>
      </c>
      <c r="G345" s="11" t="n">
        <v>103.51</v>
      </c>
      <c r="H345" s="12" t="n">
        <f>ROUND(ROUND(F345,2)*ROUND(G345,2),2)</f>
        <v>1159.31</v>
      </c>
    </row>
    <row r="346" customHeight="0" bestFit="1" ht="20">
      <c r="A346" s="7" t="inlineStr">
        <is>
          <r>
            <t xml:space="preserve">4.3.7</t>
          </r>
        </is>
      </c>
      <c r="B346" s="8" t="inlineStr">
        <is>
          <r>
            <t xml:space="preserve">09.02.040</t>
          </r>
        </is>
      </c>
      <c r="C346" s="9" t="inlineStr">
        <is>
          <r>
            <t xml:space="preserve">Forma plana em compensado para estrutura aparente</t>
          </r>
        </is>
      </c>
      <c r="D346" s="8" t="inlineStr">
        <is>
          <r>
            <t xml:space="preserve">CDHU</t>
          </r>
        </is>
      </c>
      <c r="E346" s="8" t="inlineStr">
        <is>
          <r>
            <t xml:space="preserve">M2</t>
          </r>
        </is>
      </c>
      <c r="F346" s="10" t="n">
        <v>31.41</v>
      </c>
      <c r="G346" s="11" t="n">
        <v>192.53</v>
      </c>
      <c r="H346" s="12" t="n">
        <f>ROUND(ROUND(F346,2)*ROUND(G346,2),2)</f>
        <v>6047.37</v>
      </c>
    </row>
    <row r="347" customHeight="0" bestFit="1" ht="20">
      <c r="A347" s="7" t="inlineStr">
        <is>
          <r>
            <t xml:space="preserve">4.3.8</t>
          </r>
        </is>
      </c>
      <c r="B347" s="8" t="inlineStr">
        <is>
          <r>
            <t xml:space="preserve">10.01.040</t>
          </r>
        </is>
      </c>
      <c r="C347" s="9" t="inlineStr">
        <is>
          <r>
            <t xml:space="preserve">Armadura em barra de aço CA-50 (A ou B) fyk = 500 MPa</t>
          </r>
        </is>
      </c>
      <c r="D347" s="8" t="inlineStr">
        <is>
          <r>
            <t xml:space="preserve">CDHU</t>
          </r>
        </is>
      </c>
      <c r="E347" s="8" t="inlineStr">
        <is>
          <r>
            <t xml:space="preserve">KG</t>
          </r>
        </is>
      </c>
      <c r="F347" s="10" t="n">
        <v>253.7</v>
      </c>
      <c r="G347" s="11" t="n">
        <v>9.84</v>
      </c>
      <c r="H347" s="12" t="n">
        <f>ROUND(ROUND(F347,2)*ROUND(G347,2),2)</f>
        <v>2496.41</v>
      </c>
    </row>
    <row r="348" customHeight="0" bestFit="1" ht="20">
      <c r="A348" s="7" t="inlineStr">
        <is>
          <r>
            <t xml:space="preserve">4.3.9</t>
          </r>
        </is>
      </c>
      <c r="B348" s="8" t="inlineStr">
        <is>
          <r>
            <t xml:space="preserve">10.01.060</t>
          </r>
        </is>
      </c>
      <c r="C348" s="9" t="inlineStr">
        <is>
          <r>
            <t xml:space="preserve">Armadura em barra de aço CA-60 (A ou B) fyk = 600 MPa</t>
          </r>
        </is>
      </c>
      <c r="D348" s="8" t="inlineStr">
        <is>
          <r>
            <t xml:space="preserve">CDHU</t>
          </r>
        </is>
      </c>
      <c r="E348" s="8" t="inlineStr">
        <is>
          <r>
            <t xml:space="preserve">KG</t>
          </r>
        </is>
      </c>
      <c r="F348" s="10" t="n">
        <v>47.1</v>
      </c>
      <c r="G348" s="11" t="n">
        <v>10.17</v>
      </c>
      <c r="H348" s="12" t="n">
        <f>ROUND(ROUND(F348,2)*ROUND(G348,2),2)</f>
        <v>479.01</v>
      </c>
    </row>
    <row r="349" customHeight="0" bestFit="1" ht="20">
      <c r="A349" s="7" t="inlineStr">
        <is>
          <r>
            <t xml:space="preserve">4.3.10</t>
          </r>
        </is>
      </c>
      <c r="B349" s="8" t="inlineStr">
        <is>
          <r>
            <t xml:space="preserve">11.01.320</t>
          </r>
        </is>
      </c>
      <c r="C349" s="9" t="inlineStr">
        <is>
          <r>
            <t xml:space="preserve">Concreto usinado, fck = 30 MPa - para bombeamento</t>
          </r>
        </is>
      </c>
      <c r="D349" s="8" t="inlineStr">
        <is>
          <r>
            <t xml:space="preserve">CDHU</t>
          </r>
        </is>
      </c>
      <c r="E349" s="8" t="inlineStr">
        <is>
          <r>
            <t xml:space="preserve">M3</t>
          </r>
        </is>
      </c>
      <c r="F349" s="10" t="n">
        <v>4.49</v>
      </c>
      <c r="G349" s="11" t="n">
        <v>599.81</v>
      </c>
      <c r="H349" s="12" t="n">
        <f>ROUND(ROUND(F349,2)*ROUND(G349,2),2)</f>
        <v>2693.15</v>
      </c>
    </row>
    <row r="350" customHeight="0" bestFit="1" ht="20">
      <c r="A350" s="7" t="inlineStr">
        <is>
          <r>
            <t xml:space="preserve">4.3.11</t>
          </r>
        </is>
      </c>
      <c r="B350" s="8" t="inlineStr">
        <is>
          <r>
            <t xml:space="preserve">11.16.040</t>
          </r>
        </is>
      </c>
      <c r="C350" s="9" t="inlineStr">
        <is>
          <r>
            <t xml:space="preserve">Lançamento e adensamento de concreto ou massa em fundação</t>
          </r>
        </is>
      </c>
      <c r="D350" s="8" t="inlineStr">
        <is>
          <r>
            <t xml:space="preserve">CDHU</t>
          </r>
        </is>
      </c>
      <c r="E350" s="8" t="inlineStr">
        <is>
          <r>
            <t xml:space="preserve">M3</t>
          </r>
        </is>
      </c>
      <c r="F350" s="10" t="n">
        <v>1.82</v>
      </c>
      <c r="G350" s="11" t="n">
        <v>172.38</v>
      </c>
      <c r="H350" s="12" t="n">
        <f>ROUND(ROUND(F350,2)*ROUND(G350,2),2)</f>
        <v>313.73</v>
      </c>
    </row>
    <row r="351" customHeight="0" bestFit="1" ht="20">
      <c r="A351" s="7" t="inlineStr">
        <is>
          <r>
            <t xml:space="preserve">4.3.12</t>
          </r>
        </is>
      </c>
      <c r="B351" s="8" t="inlineStr">
        <is>
          <r>
            <t xml:space="preserve">11.16.060</t>
          </r>
        </is>
      </c>
      <c r="C351" s="9" t="inlineStr">
        <is>
          <r>
            <t xml:space="preserve">Lançamento e adensamento de concreto ou massa em estrutura</t>
          </r>
        </is>
      </c>
      <c r="D351" s="8" t="inlineStr">
        <is>
          <r>
            <t xml:space="preserve">CDHU</t>
          </r>
        </is>
      </c>
      <c r="E351" s="8" t="inlineStr">
        <is>
          <r>
            <t xml:space="preserve">M3</t>
          </r>
        </is>
      </c>
      <c r="F351" s="10" t="n">
        <v>2.67</v>
      </c>
      <c r="G351" s="11" t="n">
        <v>119.07</v>
      </c>
      <c r="H351" s="12" t="n">
        <f>ROUND(ROUND(F351,2)*ROUND(G351,2),2)</f>
        <v>317.92</v>
      </c>
    </row>
    <row r="352" customHeight="0" bestFit="1" ht="20">
      <c r="A352" s="7" t="inlineStr">
        <is>
          <r>
            <t xml:space="preserve">4.3.13</t>
          </r>
        </is>
      </c>
      <c r="B352" s="8" t="inlineStr">
        <is>
          <r>
            <t xml:space="preserve">06.11.040</t>
          </r>
        </is>
      </c>
      <c r="C352" s="9" t="inlineStr">
        <is>
          <r>
            <t xml:space="preserve">Reaterro manual apiloado sem controle de compactação</t>
          </r>
        </is>
      </c>
      <c r="D352" s="8" t="inlineStr">
        <is>
          <r>
            <t xml:space="preserve">CDHU</t>
          </r>
        </is>
      </c>
      <c r="E352" s="8" t="inlineStr">
        <is>
          <r>
            <t xml:space="preserve">M3</t>
          </r>
        </is>
      </c>
      <c r="F352" s="10" t="n">
        <v>1.23</v>
      </c>
      <c r="G352" s="11" t="n">
        <v>19.07</v>
      </c>
      <c r="H352" s="12" t="n">
        <f>ROUND(ROUND(F352,2)*ROUND(G352,2),2)</f>
        <v>23.46</v>
      </c>
    </row>
    <row r="353" customHeight="0" bestFit="1" ht="24">
      <c r="A353" s="7" t="inlineStr">
        <is>
          <r>
            <t xml:space="preserve">4.3.14</t>
          </r>
        </is>
      </c>
      <c r="B353" s="8" t="inlineStr">
        <is>
          <r>
            <t xml:space="preserve">05.07.040</t>
          </r>
        </is>
      </c>
      <c r="C353" s="9" t="inlineStr">
        <is>
          <r>
            <t xml:space="preserve">Remoção de entulho separado de obra com caçamba metálica - terra, alvenaria, concreto, argamassa, madeira, papel, plástico ou metal</t>
          </r>
        </is>
      </c>
      <c r="D353" s="8" t="inlineStr">
        <is>
          <r>
            <t xml:space="preserve">CDHU</t>
          </r>
        </is>
      </c>
      <c r="E353" s="8" t="inlineStr">
        <is>
          <r>
            <t xml:space="preserve">M3</t>
          </r>
        </is>
      </c>
      <c r="F353" s="10" t="n">
        <v>2.18</v>
      </c>
      <c r="G353" s="11" t="n">
        <v>110.78</v>
      </c>
      <c r="H353" s="12" t="n">
        <f>ROUND(ROUND(F353,2)*ROUND(G353,2),2)</f>
        <v>241.5</v>
      </c>
    </row>
    <row r="354" customHeight="0" bestFit="1" ht="20">
      <c r="A354" s="7" t="inlineStr">
        <is>
          <r>
            <t xml:space="preserve">4.3.15</t>
          </r>
        </is>
      </c>
      <c r="B354" s="8" t="inlineStr">
        <is>
          <r>
            <t xml:space="preserve">33.02.080</t>
          </r>
        </is>
      </c>
      <c r="C354" s="9" t="inlineStr">
        <is>
          <r>
            <t xml:space="preserve">Massa corrida à base de resina acrílica</t>
          </r>
        </is>
      </c>
      <c r="D354" s="8" t="inlineStr">
        <is>
          <r>
            <t xml:space="preserve">CDHU</t>
          </r>
        </is>
      </c>
      <c r="E354" s="8" t="inlineStr">
        <is>
          <r>
            <t xml:space="preserve">M2</t>
          </r>
        </is>
      </c>
      <c r="F354" s="10" t="n">
        <v>24.23</v>
      </c>
      <c r="G354" s="11" t="n">
        <v>17.77</v>
      </c>
      <c r="H354" s="12" t="n">
        <f>ROUND(ROUND(F354,2)*ROUND(G354,2),2)</f>
        <v>430.57</v>
      </c>
    </row>
    <row r="355" customHeight="0" bestFit="1" ht="20">
      <c r="A355" s="7" t="inlineStr">
        <is>
          <r>
            <t xml:space="preserve">4.3.16</t>
          </r>
        </is>
      </c>
      <c r="B355" s="8" t="inlineStr">
        <is>
          <r>
            <t xml:space="preserve">33.10.050</t>
          </r>
        </is>
      </c>
      <c r="C355" s="9" t="inlineStr">
        <is>
          <r>
            <t xml:space="preserve">Tinta acrílica em massa, inclusive preparo</t>
          </r>
        </is>
      </c>
      <c r="D355" s="8" t="inlineStr">
        <is>
          <r>
            <t xml:space="preserve">CDHU</t>
          </r>
        </is>
      </c>
      <c r="E355" s="8" t="inlineStr">
        <is>
          <r>
            <t xml:space="preserve">M2</t>
          </r>
        </is>
      </c>
      <c r="F355" s="10" t="n">
        <v>24.23</v>
      </c>
      <c r="G355" s="11" t="n">
        <v>33.56</v>
      </c>
      <c r="H355" s="12" t="n">
        <f>ROUND(ROUND(F355,2)*ROUND(G355,2),2)</f>
        <v>813.16</v>
      </c>
    </row>
    <row r="356" customHeight="1" ht="20">
      <c r="A356" s="5" t="inlineStr">
        <is>
          <r>
            <t xml:space="preserve">4.4</t>
          </r>
        </is>
      </c>
      <c r="B356" s="5" t="inlineStr">
        <is>
          <r>
            <t xml:space="preserve">Gradil Eletrofundido</t>
          </r>
        </is>
      </c>
      <c r="C356" s="5" t="inlineStr"/>
      <c r="D356" s="5" t="inlineStr"/>
      <c r="E356" s="5" t="inlineStr"/>
      <c r="F356" s="5" t="inlineStr"/>
      <c r="G356" s="5" t="inlineStr"/>
      <c r="H356" s="6" t="n">
        <f>ROUND(H357+H363+H373,2)</f>
        <v>61953.73</v>
      </c>
    </row>
    <row r="357" customHeight="1" ht="20">
      <c r="A357" s="5" t="inlineStr">
        <is>
          <r>
            <t xml:space="preserve">4.4.1</t>
          </r>
        </is>
      </c>
      <c r="B357" s="5" t="inlineStr">
        <is>
          <r>
            <t xml:space="preserve">Estacas escavadas mecanicamente</t>
          </r>
        </is>
      </c>
      <c r="C357" s="5" t="inlineStr"/>
      <c r="D357" s="5" t="inlineStr"/>
      <c r="E357" s="5" t="inlineStr"/>
      <c r="F357" s="5" t="inlineStr"/>
      <c r="G357" s="5" t="inlineStr"/>
      <c r="H357" s="6" t="n">
        <f>ROUND(SUM(H358:H362),2)</f>
        <v>1167.25</v>
      </c>
    </row>
    <row r="358" customHeight="0" bestFit="1" ht="20">
      <c r="A358" s="7" t="inlineStr">
        <is>
          <r>
            <t xml:space="preserve">4.4.1.1</t>
          </r>
        </is>
      </c>
      <c r="B358" s="8" t="inlineStr">
        <is>
          <r>
            <t xml:space="preserve">12.05.020</t>
          </r>
        </is>
      </c>
      <c r="C358" s="9" t="inlineStr">
        <is>
          <r>
            <t xml:space="preserve">Estaca escavada mecanicamente, diâmetro de 25 cm até 20 t</t>
          </r>
        </is>
      </c>
      <c r="D358" s="8" t="inlineStr">
        <is>
          <r>
            <t xml:space="preserve">CDHU</t>
          </r>
        </is>
      </c>
      <c r="E358" s="8" t="inlineStr">
        <is>
          <r>
            <t xml:space="preserve">M</t>
          </r>
        </is>
      </c>
      <c r="F358" s="10" t="n">
        <v>12.5</v>
      </c>
      <c r="G358" s="11" t="n">
        <v>58.41</v>
      </c>
      <c r="H358" s="12" t="n">
        <f>ROUND(ROUND(F358,2)*ROUND(G358,2),2)</f>
        <v>730.13</v>
      </c>
    </row>
    <row r="359" customHeight="0" bestFit="1" ht="20">
      <c r="A359" s="7" t="inlineStr">
        <is>
          <r>
            <t xml:space="preserve">4.4.1.2</t>
          </r>
        </is>
      </c>
      <c r="B359" s="8" t="inlineStr">
        <is>
          <r>
            <t xml:space="preserve">10.01.040</t>
          </r>
        </is>
      </c>
      <c r="C359" s="9" t="inlineStr">
        <is>
          <r>
            <t xml:space="preserve">Armadura em barra de aço CA-50 (A ou B) fyk = 500 MPa</t>
          </r>
        </is>
      </c>
      <c r="D359" s="8" t="inlineStr">
        <is>
          <r>
            <t xml:space="preserve">CDHU</t>
          </r>
        </is>
      </c>
      <c r="E359" s="8" t="inlineStr">
        <is>
          <r>
            <t xml:space="preserve">KG</t>
          </r>
        </is>
      </c>
      <c r="F359" s="10" t="n">
        <v>24.0</v>
      </c>
      <c r="G359" s="11" t="n">
        <v>9.84</v>
      </c>
      <c r="H359" s="12" t="n">
        <f>ROUND(ROUND(F359,2)*ROUND(G359,2),2)</f>
        <v>236.16</v>
      </c>
    </row>
    <row r="360" customHeight="0" bestFit="1" ht="20">
      <c r="A360" s="7" t="inlineStr">
        <is>
          <r>
            <t xml:space="preserve">4.4.1.3</t>
          </r>
        </is>
      </c>
      <c r="B360" s="8" t="inlineStr">
        <is>
          <r>
            <t xml:space="preserve">10.01.060</t>
          </r>
        </is>
      </c>
      <c r="C360" s="9" t="inlineStr">
        <is>
          <r>
            <t xml:space="preserve">Armadura em barra de aço CA-60 (A ou B) fyk = 600 MPa</t>
          </r>
        </is>
      </c>
      <c r="D360" s="8" t="inlineStr">
        <is>
          <r>
            <t xml:space="preserve">CDHU</t>
          </r>
        </is>
      </c>
      <c r="E360" s="8" t="inlineStr">
        <is>
          <r>
            <t xml:space="preserve">KG</t>
          </r>
        </is>
      </c>
      <c r="F360" s="10" t="n">
        <v>6.0</v>
      </c>
      <c r="G360" s="11" t="n">
        <v>10.17</v>
      </c>
      <c r="H360" s="12" t="n">
        <f>ROUND(ROUND(F360,2)*ROUND(G360,2),2)</f>
        <v>61.02</v>
      </c>
    </row>
    <row r="361" customHeight="0" bestFit="1" ht="20">
      <c r="A361" s="7" t="inlineStr">
        <is>
          <r>
            <t xml:space="preserve">4.4.1.4</t>
          </r>
        </is>
      </c>
      <c r="B361" s="8" t="inlineStr">
        <is>
          <r>
            <t xml:space="preserve">95601</t>
          </r>
        </is>
      </c>
      <c r="C361" s="9" t="inlineStr">
        <is>
          <r>
            <t xml:space="preserve">ARRASAMENTO MECANICO DE ESTACA DE CONCRETO ARMADO, DIAMETROS DE ATÉ 40 CM. AF_05/2021</t>
          </r>
        </is>
      </c>
      <c r="D361" s="8" t="inlineStr">
        <is>
          <r>
            <t xml:space="preserve">SINAPI</t>
          </r>
        </is>
      </c>
      <c r="E361" s="8" t="inlineStr">
        <is>
          <r>
            <t xml:space="preserve">UN</t>
          </r>
        </is>
      </c>
      <c r="F361" s="10" t="n">
        <v>5.0</v>
      </c>
      <c r="G361" s="11" t="n">
        <v>11.37</v>
      </c>
      <c r="H361" s="12" t="n">
        <f>ROUND(ROUND(F361,2)*ROUND(G361,2),2)</f>
        <v>56.85</v>
      </c>
    </row>
    <row r="362" customHeight="0" bestFit="1" ht="24">
      <c r="A362" s="7" t="inlineStr">
        <is>
          <r>
            <t xml:space="preserve">4.4.1.5</t>
          </r>
        </is>
      </c>
      <c r="B362" s="8" t="inlineStr">
        <is>
          <r>
            <t xml:space="preserve">05.07.040</t>
          </r>
        </is>
      </c>
      <c r="C362" s="9" t="inlineStr">
        <is>
          <r>
            <t xml:space="preserve">Remoção de entulho separado de obra com caçamba metálica - terra, alvenaria, concreto, argamassa, madeira, papel, plástico ou metal</t>
          </r>
        </is>
      </c>
      <c r="D362" s="8" t="inlineStr">
        <is>
          <r>
            <t xml:space="preserve">CDHU</t>
          </r>
        </is>
      </c>
      <c r="E362" s="8" t="inlineStr">
        <is>
          <r>
            <t xml:space="preserve">M3</t>
          </r>
        </is>
      </c>
      <c r="F362" s="10" t="n">
        <v>0.75</v>
      </c>
      <c r="G362" s="11" t="n">
        <v>110.78</v>
      </c>
      <c r="H362" s="12" t="n">
        <f>ROUND(ROUND(F362,2)*ROUND(G362,2),2)</f>
        <v>83.09</v>
      </c>
    </row>
    <row r="363" customHeight="1" ht="20">
      <c r="A363" s="5" t="inlineStr">
        <is>
          <r>
            <t xml:space="preserve">4.4.2</t>
          </r>
        </is>
      </c>
      <c r="B363" s="5" t="inlineStr">
        <is>
          <r>
            <t xml:space="preserve">Blocos</t>
          </r>
        </is>
      </c>
      <c r="C363" s="5" t="inlineStr"/>
      <c r="D363" s="5" t="inlineStr"/>
      <c r="E363" s="5" t="inlineStr"/>
      <c r="F363" s="5" t="inlineStr"/>
      <c r="G363" s="5" t="inlineStr"/>
      <c r="H363" s="6" t="n">
        <f>ROUND(SUM(H364:H372),2)</f>
        <v>1162.06</v>
      </c>
    </row>
    <row r="364" customHeight="0" bestFit="1" ht="20">
      <c r="A364" s="7" t="inlineStr">
        <is>
          <r>
            <t xml:space="preserve">4.4.2.1</t>
          </r>
        </is>
      </c>
      <c r="B364" s="8" t="inlineStr">
        <is>
          <r>
            <t xml:space="preserve">06.01.020</t>
          </r>
        </is>
      </c>
      <c r="C364" s="9" t="inlineStr">
        <is>
          <r>
            <t xml:space="preserve">Escavação manual em solo de 1ª e 2ª categoria em campo aberto</t>
          </r>
        </is>
      </c>
      <c r="D364" s="8" t="inlineStr">
        <is>
          <r>
            <t xml:space="preserve">CDHU</t>
          </r>
        </is>
      </c>
      <c r="E364" s="8" t="inlineStr">
        <is>
          <r>
            <t xml:space="preserve">M3</t>
          </r>
        </is>
      </c>
      <c r="F364" s="10" t="n">
        <v>0.63</v>
      </c>
      <c r="G364" s="11" t="n">
        <v>51.1</v>
      </c>
      <c r="H364" s="12" t="n">
        <f>ROUND(ROUND(F364,2)*ROUND(G364,2),2)</f>
        <v>32.19</v>
      </c>
    </row>
    <row r="365" customHeight="0" bestFit="1" ht="20">
      <c r="A365" s="7" t="inlineStr">
        <is>
          <r>
            <t xml:space="preserve">4.4.2.2</t>
          </r>
        </is>
      </c>
      <c r="B365" s="8" t="inlineStr">
        <is>
          <r>
            <t xml:space="preserve">02.01.010</t>
          </r>
        </is>
      </c>
      <c r="C365" s="9" t="inlineStr">
        <is>
          <r>
            <t xml:space="preserve">Apiloamento para simples regularizacao</t>
          </r>
        </is>
      </c>
      <c r="D365" s="8" t="inlineStr">
        <is>
          <r>
            <t xml:space="preserve">FDE</t>
          </r>
        </is>
      </c>
      <c r="E365" s="8" t="inlineStr">
        <is>
          <r>
            <t xml:space="preserve">M2</t>
          </r>
        </is>
      </c>
      <c r="F365" s="10" t="n">
        <v>1.25</v>
      </c>
      <c r="G365" s="11" t="n">
        <v>8.93</v>
      </c>
      <c r="H365" s="12" t="n">
        <f>ROUND(ROUND(F365,2)*ROUND(G365,2),2)</f>
        <v>11.16</v>
      </c>
    </row>
    <row r="366" customHeight="0" bestFit="1" ht="20">
      <c r="A366" s="7" t="inlineStr">
        <is>
          <r>
            <t xml:space="preserve">4.4.2.3</t>
          </r>
        </is>
      </c>
      <c r="B366" s="8" t="inlineStr">
        <is>
          <r>
            <t xml:space="preserve">01.07.010</t>
          </r>
        </is>
      </c>
      <c r="C366" s="9" t="inlineStr">
        <is>
          <r>
            <t xml:space="preserve">Lastro de concreto - 5 cm</t>
          </r>
        </is>
      </c>
      <c r="D366" s="8" t="inlineStr">
        <is>
          <r>
            <t xml:space="preserve">FDE</t>
          </r>
        </is>
      </c>
      <c r="E366" s="8" t="inlineStr">
        <is>
          <r>
            <t xml:space="preserve">M2</t>
          </r>
        </is>
      </c>
      <c r="F366" s="10" t="n">
        <v>1.25</v>
      </c>
      <c r="G366" s="11" t="n">
        <v>44.1</v>
      </c>
      <c r="H366" s="12" t="n">
        <f>ROUND(ROUND(F366,2)*ROUND(G366,2),2)</f>
        <v>55.13</v>
      </c>
    </row>
    <row r="367" customHeight="0" bestFit="1" ht="20">
      <c r="A367" s="7" t="inlineStr">
        <is>
          <r>
            <t xml:space="preserve">4.4.2.4</t>
          </r>
        </is>
      </c>
      <c r="B367" s="8" t="inlineStr">
        <is>
          <r>
            <t xml:space="preserve">09.01.020</t>
          </r>
        </is>
      </c>
      <c r="C367" s="9" t="inlineStr">
        <is>
          <r>
            <t xml:space="preserve">Forma em madeira comum para fundação</t>
          </r>
        </is>
      </c>
      <c r="D367" s="8" t="inlineStr">
        <is>
          <r>
            <t xml:space="preserve">CDHU</t>
          </r>
        </is>
      </c>
      <c r="E367" s="8" t="inlineStr">
        <is>
          <r>
            <t xml:space="preserve">M2</t>
          </r>
        </is>
      </c>
      <c r="F367" s="10" t="n">
        <v>5.0</v>
      </c>
      <c r="G367" s="11" t="n">
        <v>103.51</v>
      </c>
      <c r="H367" s="12" t="n">
        <f>ROUND(ROUND(F367,2)*ROUND(G367,2),2)</f>
        <v>517.55</v>
      </c>
    </row>
    <row r="368" customHeight="0" bestFit="1" ht="20">
      <c r="A368" s="7" t="inlineStr">
        <is>
          <r>
            <t xml:space="preserve">4.4.2.5</t>
          </r>
        </is>
      </c>
      <c r="B368" s="8" t="inlineStr">
        <is>
          <r>
            <t xml:space="preserve">10.01.040</t>
          </r>
        </is>
      </c>
      <c r="C368" s="9" t="inlineStr">
        <is>
          <r>
            <t xml:space="preserve">Armadura em barra de aço CA-50 (A ou B) fyk = 500 MPa</t>
          </r>
        </is>
      </c>
      <c r="D368" s="8" t="inlineStr">
        <is>
          <r>
            <t xml:space="preserve">CDHU</t>
          </r>
        </is>
      </c>
      <c r="E368" s="8" t="inlineStr">
        <is>
          <r>
            <t xml:space="preserve">KG</t>
          </r>
        </is>
      </c>
      <c r="F368" s="10" t="n">
        <v>25.5</v>
      </c>
      <c r="G368" s="11" t="n">
        <v>9.84</v>
      </c>
      <c r="H368" s="12" t="n">
        <f>ROUND(ROUND(F368,2)*ROUND(G368,2),2)</f>
        <v>250.92</v>
      </c>
    </row>
    <row r="369" customHeight="0" bestFit="1" ht="20">
      <c r="A369" s="7" t="inlineStr">
        <is>
          <r>
            <t xml:space="preserve">4.4.2.6</t>
          </r>
        </is>
      </c>
      <c r="B369" s="8" t="inlineStr">
        <is>
          <r>
            <t xml:space="preserve">11.01.320</t>
          </r>
        </is>
      </c>
      <c r="C369" s="9" t="inlineStr">
        <is>
          <r>
            <t xml:space="preserve">Concreto usinado, fck = 30 MPa - para bombeamento</t>
          </r>
        </is>
      </c>
      <c r="D369" s="8" t="inlineStr">
        <is>
          <r>
            <t xml:space="preserve">CDHU</t>
          </r>
        </is>
      </c>
      <c r="E369" s="8" t="inlineStr">
        <is>
          <r>
            <t xml:space="preserve">M3</t>
          </r>
        </is>
      </c>
      <c r="F369" s="10" t="n">
        <v>0.32</v>
      </c>
      <c r="G369" s="11" t="n">
        <v>599.81</v>
      </c>
      <c r="H369" s="12" t="n">
        <f>ROUND(ROUND(F369,2)*ROUND(G369,2),2)</f>
        <v>191.94</v>
      </c>
    </row>
    <row r="370" customHeight="0" bestFit="1" ht="20">
      <c r="A370" s="7" t="inlineStr">
        <is>
          <r>
            <t xml:space="preserve">4.4.2.7</t>
          </r>
        </is>
      </c>
      <c r="B370" s="8" t="inlineStr">
        <is>
          <r>
            <t xml:space="preserve">11.16.040</t>
          </r>
        </is>
      </c>
      <c r="C370" s="9" t="inlineStr">
        <is>
          <r>
            <t xml:space="preserve">Lançamento e adensamento de concreto ou massa em fundação</t>
          </r>
        </is>
      </c>
      <c r="D370" s="8" t="inlineStr">
        <is>
          <r>
            <t xml:space="preserve">CDHU</t>
          </r>
        </is>
      </c>
      <c r="E370" s="8" t="inlineStr">
        <is>
          <r>
            <t xml:space="preserve">M3</t>
          </r>
        </is>
      </c>
      <c r="F370" s="10" t="n">
        <v>0.32</v>
      </c>
      <c r="G370" s="11" t="n">
        <v>172.38</v>
      </c>
      <c r="H370" s="12" t="n">
        <f>ROUND(ROUND(F370,2)*ROUND(G370,2),2)</f>
        <v>55.16</v>
      </c>
    </row>
    <row r="371" customHeight="0" bestFit="1" ht="20">
      <c r="A371" s="7" t="inlineStr">
        <is>
          <r>
            <t xml:space="preserve">4.4.2.8</t>
          </r>
        </is>
      </c>
      <c r="B371" s="8" t="inlineStr">
        <is>
          <r>
            <t xml:space="preserve">06.11.040</t>
          </r>
        </is>
      </c>
      <c r="C371" s="9" t="inlineStr">
        <is>
          <r>
            <t xml:space="preserve">Reaterro manual apiloado sem controle de compactação</t>
          </r>
        </is>
      </c>
      <c r="D371" s="8" t="inlineStr">
        <is>
          <r>
            <t xml:space="preserve">CDHU</t>
          </r>
        </is>
      </c>
      <c r="E371" s="8" t="inlineStr">
        <is>
          <r>
            <t xml:space="preserve">M3</t>
          </r>
        </is>
      </c>
      <c r="F371" s="10" t="n">
        <v>0.31</v>
      </c>
      <c r="G371" s="11" t="n">
        <v>19.07</v>
      </c>
      <c r="H371" s="12" t="n">
        <f>ROUND(ROUND(F371,2)*ROUND(G371,2),2)</f>
        <v>5.91</v>
      </c>
    </row>
    <row r="372" customHeight="0" bestFit="1" ht="24">
      <c r="A372" s="7" t="inlineStr">
        <is>
          <r>
            <t xml:space="preserve">4.4.2.9</t>
          </r>
        </is>
      </c>
      <c r="B372" s="8" t="inlineStr">
        <is>
          <r>
            <t xml:space="preserve">05.07.040</t>
          </r>
        </is>
      </c>
      <c r="C372" s="9" t="inlineStr">
        <is>
          <r>
            <t xml:space="preserve">Remoção de entulho separado de obra com caçamba metálica - terra, alvenaria, concreto, argamassa, madeira, papel, plástico ou metal</t>
          </r>
        </is>
      </c>
      <c r="D372" s="8" t="inlineStr">
        <is>
          <r>
            <t xml:space="preserve">CDHU</t>
          </r>
        </is>
      </c>
      <c r="E372" s="8" t="inlineStr">
        <is>
          <r>
            <t xml:space="preserve">M3</t>
          </r>
        </is>
      </c>
      <c r="F372" s="10" t="n">
        <v>0.38</v>
      </c>
      <c r="G372" s="11" t="n">
        <v>110.78</v>
      </c>
      <c r="H372" s="12" t="n">
        <f>ROUND(ROUND(F372,2)*ROUND(G372,2),2)</f>
        <v>42.1</v>
      </c>
    </row>
    <row r="373" customHeight="1" ht="20">
      <c r="A373" s="5" t="inlineStr">
        <is>
          <r>
            <t xml:space="preserve">4.4.3</t>
          </r>
        </is>
      </c>
      <c r="B373" s="5" t="inlineStr">
        <is>
          <r>
            <t xml:space="preserve">Gradis e Portões</t>
          </r>
        </is>
      </c>
      <c r="C373" s="5" t="inlineStr"/>
      <c r="D373" s="5" t="inlineStr"/>
      <c r="E373" s="5" t="inlineStr"/>
      <c r="F373" s="5" t="inlineStr"/>
      <c r="G373" s="5" t="inlineStr"/>
      <c r="H373" s="6" t="n">
        <f>ROUND(SUM(H374:H377),2)</f>
        <v>59624.42</v>
      </c>
    </row>
    <row r="374" customHeight="0" bestFit="1" ht="20">
      <c r="A374" s="7" t="inlineStr">
        <is>
          <r>
            <t xml:space="preserve">4.4.3.1</t>
          </r>
        </is>
      </c>
      <c r="B374" s="8" t="inlineStr">
        <is>
          <r>
            <t xml:space="preserve">34.05.260</t>
          </r>
        </is>
      </c>
      <c r="C374" s="9" t="inlineStr">
        <is>
          <r>
            <t xml:space="preserve">Gradil em aço galvanizado eletrofundido, malha 65 x 132 mm e pintura eletrostática</t>
          </r>
        </is>
      </c>
      <c r="D374" s="8" t="inlineStr">
        <is>
          <r>
            <t xml:space="preserve">CDHU</t>
          </r>
        </is>
      </c>
      <c r="E374" s="8" t="inlineStr">
        <is>
          <r>
            <t xml:space="preserve">M2</t>
          </r>
        </is>
      </c>
      <c r="F374" s="10" t="n">
        <v>18.2</v>
      </c>
      <c r="G374" s="11" t="n">
        <v>465.12</v>
      </c>
      <c r="H374" s="12" t="n">
        <f>ROUND(ROUND(F374,2)*ROUND(G374,2),2)</f>
        <v>8465.18</v>
      </c>
    </row>
    <row r="375" customHeight="0" bestFit="1" ht="20">
      <c r="A375" s="7" t="inlineStr">
        <is>
          <r>
            <t xml:space="preserve">4.4.3.2</t>
          </r>
        </is>
      </c>
      <c r="B375" s="8" t="inlineStr">
        <is>
          <r>
            <t xml:space="preserve">34.05.290</t>
          </r>
        </is>
      </c>
      <c r="C375" s="9" t="inlineStr">
        <is>
          <r>
            <t xml:space="preserve">Portão de abrir em grade de aço galvanizado eletrofundida, malha 65 x 132 mm, e pintura eletrostática</t>
          </r>
        </is>
      </c>
      <c r="D375" s="8" t="inlineStr">
        <is>
          <r>
            <t xml:space="preserve">CDHU</t>
          </r>
        </is>
      </c>
      <c r="E375" s="8" t="inlineStr">
        <is>
          <r>
            <t xml:space="preserve">M2</t>
          </r>
        </is>
      </c>
      <c r="F375" s="10" t="n">
        <v>14.98</v>
      </c>
      <c r="G375" s="11" t="n">
        <v>1622.36</v>
      </c>
      <c r="H375" s="12" t="n">
        <f>ROUND(ROUND(F375,2)*ROUND(G375,2),2)</f>
        <v>24302.95</v>
      </c>
    </row>
    <row r="376" customHeight="0" bestFit="1" ht="20">
      <c r="A376" s="7" t="inlineStr">
        <is>
          <r>
            <t xml:space="preserve">4.4.3.3</t>
          </r>
        </is>
      </c>
      <c r="B376" s="8" t="inlineStr">
        <is>
          <r>
            <t xml:space="preserve">06.03.100</t>
          </r>
        </is>
      </c>
      <c r="C376" s="9" t="inlineStr">
        <is>
          <r>
            <t xml:space="preserve">Co-34 corrimão duplo aço galvanizado com pintura esmalte.</t>
          </r>
        </is>
      </c>
      <c r="D376" s="8" t="inlineStr">
        <is>
          <r>
            <t xml:space="preserve">FDE</t>
          </r>
        </is>
      </c>
      <c r="E376" s="8" t="inlineStr">
        <is>
          <r>
            <t xml:space="preserve">M</t>
          </r>
        </is>
      </c>
      <c r="F376" s="10" t="n">
        <v>25.5</v>
      </c>
      <c r="G376" s="11" t="n">
        <v>646.51</v>
      </c>
      <c r="H376" s="12" t="n">
        <f>ROUND(ROUND(F376,2)*ROUND(G376,2),2)</f>
        <v>16486.01</v>
      </c>
    </row>
    <row r="377" customHeight="0" bestFit="1" ht="20">
      <c r="A377" s="7" t="inlineStr">
        <is>
          <r>
            <t xml:space="preserve">4.4.3.4</t>
          </r>
        </is>
      </c>
      <c r="B377" s="8" t="inlineStr">
        <is>
          <r>
            <t xml:space="preserve">06.03.101</t>
          </r>
        </is>
      </c>
      <c r="C377" s="9" t="inlineStr">
        <is>
          <r>
            <t xml:space="preserve">Co-35 corrimão duplo com montante vertical aço galvanizado com pintura esmalte</t>
          </r>
        </is>
      </c>
      <c r="D377" s="8" t="inlineStr">
        <is>
          <r>
            <t xml:space="preserve">FDE</t>
          </r>
        </is>
      </c>
      <c r="E377" s="8" t="inlineStr">
        <is>
          <r>
            <t xml:space="preserve">M</t>
          </r>
        </is>
      </c>
      <c r="F377" s="10" t="n">
        <v>13.3</v>
      </c>
      <c r="G377" s="11" t="n">
        <v>779.72</v>
      </c>
      <c r="H377" s="12" t="n">
        <f>ROUND(ROUND(F377,2)*ROUND(G377,2),2)</f>
        <v>10370.28</v>
      </c>
    </row>
    <row r="378" customHeight="1" ht="15">
      <c r="A378" s="2" t="inlineStr"/>
      <c r="B378" s="2" t="inlineStr"/>
      <c r="C378" s="2" t="inlineStr"/>
      <c r="D378" s="2" t="inlineStr"/>
      <c r="E378" s="2" t="inlineStr"/>
      <c r="F378" s="13" t="inlineStr">
        <is>
          <r>
            <t xml:space="preserve">VALOR BDI TOTAL:</t>
          </r>
        </is>
      </c>
      <c r="G378" s="13" t="inlineStr"/>
      <c r="H378" s="6" t="n">
        <f>ROUND(H379*(22.88/100),2)</f>
        <v>531670.98</v>
      </c>
    </row>
    <row r="379" customHeight="1" ht="15">
      <c r="A379" s="2" t="inlineStr"/>
      <c r="B379" s="2" t="inlineStr"/>
      <c r="C379" s="2" t="inlineStr"/>
      <c r="D379" s="2" t="inlineStr"/>
      <c r="E379" s="2" t="inlineStr"/>
      <c r="F379" s="13" t="inlineStr">
        <is>
          <r>
            <t xml:space="preserve">VALOR ORÇAMENTO:</t>
          </r>
        </is>
      </c>
      <c r="G379" s="13" t="inlineStr"/>
      <c r="H379" s="6" t="n">
        <f>H4+H12+H302+H322</f>
        <v>2323736.79</v>
      </c>
    </row>
    <row r="380" customHeight="1" ht="15">
      <c r="A380" s="2" t="inlineStr"/>
      <c r="B380" s="2" t="inlineStr"/>
      <c r="C380" s="2" t="inlineStr"/>
      <c r="D380" s="2" t="inlineStr"/>
      <c r="E380" s="2" t="inlineStr"/>
      <c r="F380" s="13" t="inlineStr">
        <is>
          <r>
            <t xml:space="preserve">VALOR TOTAL:</t>
          </r>
        </is>
      </c>
      <c r="G380" s="13" t="inlineStr"/>
      <c r="H380" s="6" t="n">
        <f>H379+H378</f>
        <v>2855407.77</v>
      </c>
    </row>
  </sheetData>
  <mergeCells>
    <mergeCell ref="A1:H1"/>
    <mergeCell ref="B2:G2"/>
    <mergeCell ref="B4:G4"/>
    <mergeCell ref="B5:G5"/>
    <mergeCell ref="B9:G9"/>
    <mergeCell ref="B12:G12"/>
    <mergeCell ref="B13:G13"/>
    <mergeCell ref="B28:G28"/>
    <mergeCell ref="B36:G36"/>
    <mergeCell ref="B37:G37"/>
    <mergeCell ref="B47:G47"/>
    <mergeCell ref="B60:G60"/>
    <mergeCell ref="B68:G68"/>
    <mergeCell ref="B72:G72"/>
    <mergeCell ref="B74:G74"/>
    <mergeCell ref="B75:G75"/>
    <mergeCell ref="B80:G80"/>
    <mergeCell ref="B84:G84"/>
    <mergeCell ref="B88:G88"/>
    <mergeCell ref="B89:G89"/>
    <mergeCell ref="B96:G96"/>
    <mergeCell ref="B99:G99"/>
    <mergeCell ref="B101:G101"/>
    <mergeCell ref="B103:G103"/>
    <mergeCell ref="B104:G104"/>
    <mergeCell ref="B109:G109"/>
    <mergeCell ref="B114:G114"/>
    <mergeCell ref="B121:G121"/>
    <mergeCell ref="B123:G123"/>
    <mergeCell ref="B129:G129"/>
    <mergeCell ref="B132:G132"/>
    <mergeCell ref="B136:G136"/>
    <mergeCell ref="B137:G137"/>
    <mergeCell ref="B143:G143"/>
    <mergeCell ref="B148:G148"/>
    <mergeCell ref="B155:G155"/>
    <mergeCell ref="B159:G159"/>
    <mergeCell ref="B166:G166"/>
    <mergeCell ref="B177:G177"/>
    <mergeCell ref="B182:G182"/>
    <mergeCell ref="B192:G192"/>
    <mergeCell ref="B200:G200"/>
    <mergeCell ref="B201:G201"/>
    <mergeCell ref="B209:G209"/>
    <mergeCell ref="B220:G220"/>
    <mergeCell ref="B229:G229"/>
    <mergeCell ref="B231:G231"/>
    <mergeCell ref="B239:G239"/>
    <mergeCell ref="B245:G245"/>
    <mergeCell ref="B246:G246"/>
    <mergeCell ref="B273:G273"/>
    <mergeCell ref="B277:G277"/>
    <mergeCell ref="B280:G280"/>
    <mergeCell ref="B281:G281"/>
    <mergeCell ref="B284:G284"/>
    <mergeCell ref="B288:G288"/>
    <mergeCell ref="B291:G291"/>
    <mergeCell ref="B294:G294"/>
    <mergeCell ref="B299:G299"/>
    <mergeCell ref="B302:G302"/>
    <mergeCell ref="B303:G303"/>
    <mergeCell ref="B310:G310"/>
    <mergeCell ref="B314:G314"/>
    <mergeCell ref="B322:G322"/>
    <mergeCell ref="B323:G323"/>
    <mergeCell ref="B332:G332"/>
    <mergeCell ref="B339:G339"/>
    <mergeCell ref="B356:G356"/>
    <mergeCell ref="B357:G357"/>
    <mergeCell ref="B363:G363"/>
    <mergeCell ref="B373:G373"/>
    <mergeCell ref="F378:G378"/>
    <mergeCell ref="F379:G379"/>
    <mergeCell ref="F380:G380"/>
  </mergeCells>
  <pageMargins left="0.5" right="0.5" top="0.5" bottom="0.5" header="0.0" footer="0.0"/>
  <pageSetup orientation="portrait" scale="85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334"/>
  <sheetViews>
    <sheetView workbookViewId="0"/>
  </sheetViews>
  <sheetFormatPr defaultRowHeight="15"/>
  <cols>
    <col min="1" max="1" customWidth="true" width="10.333333"/>
    <col min="2" max="2" customWidth="true" width="45.833332"/>
    <col min="3" max="3" customWidth="true" width="15.5"/>
    <col min="4" max="4" customWidth="true" width="6.1666665"/>
    <col min="5" max="5" customWidth="true" width="12.5"/>
    <col min="6" max="6" customWidth="true" width="12.5"/>
    <col min="7" max="7" customWidth="true" width="12.5"/>
  </cols>
  <sheetData>
    <row r="1" customHeight="1" ht="10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0">
      <c r="A2" s="2" t="inlineStr"/>
      <c r="B2" s="2" t="inlineStr"/>
      <c r="C2" s="2" t="inlineStr"/>
      <c r="D2" s="2" t="inlineStr"/>
      <c r="E2" s="14" t="inlineStr"/>
      <c r="F2" s="14" t="inlineStr"/>
      <c r="G2" s="14" t="inlineStr"/>
    </row>
    <row r="3" customHeight="1" ht="20">
      <c r="A3" s="15" t="inlineStr">
        <is>
          <r>
            <t xml:space="preserve">1.1.1. ​02.02.140​ Locação de container tipo sanitário com 2 vasos sanitários, 2 lavatórios, 2 mictórios e 4 pontos para chuveiro - área mínima de 13,80 m²​ (UNMES)</t>
          </r>
        </is>
      </c>
      <c r="B3" s="15" t="inlineStr"/>
      <c r="C3" s="15" t="inlineStr"/>
      <c r="D3" s="15" t="inlineStr"/>
      <c r="E3" s="15" t="inlineStr"/>
      <c r="F3" s="15" t="inlineStr"/>
      <c r="G3" s="15" t="inlineStr"/>
    </row>
    <row r="4" customHeight="1" ht="15">
      <c r="A4" s="16" t="inlineStr">
        <is>
          <r>
            <t xml:space="preserve">Material</t>
          </r>
        </is>
      </c>
      <c r="B4" s="16" t="inlineStr"/>
      <c r="C4" s="17" t="inlineStr">
        <is>
          <r>
            <t xml:space="preserve">FONTE</t>
          </r>
        </is>
      </c>
      <c r="D4" s="17" t="inlineStr">
        <is>
          <r>
            <t xml:space="preserve">UNID</t>
          </r>
        </is>
      </c>
      <c r="E4" s="17" t="inlineStr">
        <is>
          <r>
            <t xml:space="preserve">COEFICIENTE</t>
          </r>
        </is>
      </c>
      <c r="F4" s="17" t="inlineStr">
        <is>
          <r>
            <t xml:space="preserve">PREÇO UNITÁRIO</t>
          </r>
        </is>
      </c>
      <c r="G4" s="17" t="inlineStr">
        <is>
          <r>
            <t xml:space="preserve">TOTAL</t>
          </r>
        </is>
      </c>
    </row>
    <row r="5" customHeight="1" ht="29">
      <c r="A5" s="18" t="inlineStr">
        <is>
          <r>
            <t xml:space="preserve">A.12.000.021098</t>
          </r>
        </is>
      </c>
      <c r="B5" s="19" t="inlineStr">
        <is>
          <r>
            <t xml:space="preserve">Container sanitário, módulo aço galvanizado, 2 vasos sanitários, 2 lavatórios/calha e 2 mictórios/calha, 4 pontos para chuveiro, piso impermeável e antiderrapante</t>
          </r>
        </is>
      </c>
      <c r="C5" s="18" t="inlineStr">
        <is>
          <r>
            <t xml:space="preserve">SP Obras</t>
          </r>
        </is>
      </c>
      <c r="D5" s="18" t="inlineStr">
        <is>
          <r>
            <t xml:space="preserve">UNMES</t>
          </r>
        </is>
      </c>
      <c r="E5" s="20" t="n">
        <v>1.0</v>
      </c>
      <c r="F5" s="21" t="n">
        <v>1348.87</v>
      </c>
      <c r="G5" s="21" t="n">
        <f>ROUND(ROUND(E5,8)*F5,2)</f>
        <v>1348.87</v>
      </c>
    </row>
    <row r="6" customHeight="1" ht="15">
      <c r="A6" s="2" t="inlineStr"/>
      <c r="B6" s="2" t="inlineStr"/>
      <c r="C6" s="2" t="inlineStr"/>
      <c r="D6" s="2" t="inlineStr"/>
      <c r="E6" s="22" t="inlineStr">
        <is>
          <r>
            <t xml:space="preserve">TOTAL Material:</t>
          </r>
        </is>
      </c>
      <c r="F6" s="22" t="inlineStr"/>
      <c r="G6" s="23" t="n">
        <f>SUM(G5:G5)</f>
        <v>1348.87</v>
      </c>
    </row>
    <row r="7" customHeight="1" ht="15">
      <c r="A7" s="16" t="inlineStr">
        <is>
          <r>
            <t xml:space="preserve">Mão de Obra</t>
          </r>
        </is>
      </c>
      <c r="B7" s="16" t="inlineStr"/>
      <c r="C7" s="17" t="inlineStr">
        <is>
          <r>
            <t xml:space="preserve">FONTE</t>
          </r>
        </is>
      </c>
      <c r="D7" s="17" t="inlineStr">
        <is>
          <r>
            <t xml:space="preserve">UNID</t>
          </r>
        </is>
      </c>
      <c r="E7" s="17" t="inlineStr">
        <is>
          <r>
            <t xml:space="preserve">COEFICIENTE</t>
          </r>
        </is>
      </c>
      <c r="F7" s="17" t="inlineStr">
        <is>
          <r>
            <t xml:space="preserve">PREÇO UNITÁRIO</t>
          </r>
        </is>
      </c>
      <c r="G7" s="17" t="inlineStr">
        <is>
          <r>
            <t xml:space="preserve">TOTAL</t>
          </r>
        </is>
      </c>
    </row>
    <row r="8" customHeight="1" ht="29">
      <c r="A8" s="18" t="inlineStr">
        <is>
          <r>
            <t xml:space="preserve">B.01.000.010119</t>
          </r>
        </is>
      </c>
      <c r="B8" s="19" t="inlineStr">
        <is>
          <r>
            <t xml:space="preserve">Ajudante de encanador</t>
          </r>
        </is>
      </c>
      <c r="C8" s="18" t="inlineStr">
        <is>
          <r>
            <t xml:space="preserve">SP Obras</t>
          </r>
        </is>
      </c>
      <c r="D8" s="18" t="inlineStr">
        <is>
          <r>
            <t xml:space="preserve">H</t>
          </r>
        </is>
      </c>
      <c r="E8" s="20" t="n">
        <v>1.32</v>
      </c>
      <c r="F8" s="21" t="n">
        <v>20.4363</v>
      </c>
      <c r="G8" s="21" t="n">
        <f>ROUND(ROUND(E8,8)*F8,2)</f>
        <v>26.98</v>
      </c>
    </row>
    <row r="9" customHeight="1" ht="29">
      <c r="A9" s="18" t="inlineStr">
        <is>
          <r>
            <t xml:space="preserve">B.01.000.010116</t>
          </r>
        </is>
      </c>
      <c r="B9" s="19" t="inlineStr">
        <is>
          <r>
            <t xml:space="preserve">Ajudante eletricista</t>
          </r>
        </is>
      </c>
      <c r="C9" s="18" t="inlineStr">
        <is>
          <r>
            <t xml:space="preserve">SP Obras</t>
          </r>
        </is>
      </c>
      <c r="D9" s="18" t="inlineStr">
        <is>
          <r>
            <t xml:space="preserve">H</t>
          </r>
        </is>
      </c>
      <c r="E9" s="20" t="n">
        <v>1.32</v>
      </c>
      <c r="F9" s="21" t="n">
        <v>20.4363</v>
      </c>
      <c r="G9" s="21" t="n">
        <f>ROUND(ROUND(E9,8)*F9,2)</f>
        <v>26.98</v>
      </c>
    </row>
    <row r="10" customHeight="1" ht="29">
      <c r="A10" s="18" t="inlineStr">
        <is>
          <r>
            <t xml:space="preserve">B.01.000.010101</t>
          </r>
        </is>
      </c>
      <c r="B10" s="19" t="inlineStr">
        <is>
          <r>
            <t xml:space="preserve">Ajudante geral</t>
          </r>
        </is>
      </c>
      <c r="C10" s="18" t="inlineStr">
        <is>
          <r>
            <t xml:space="preserve">SP Obras</t>
          </r>
        </is>
      </c>
      <c r="D10" s="18" t="inlineStr">
        <is>
          <r>
            <t xml:space="preserve">H</t>
          </r>
        </is>
      </c>
      <c r="E10" s="20" t="n">
        <v>1.32</v>
      </c>
      <c r="F10" s="21" t="n">
        <v>20.4363</v>
      </c>
      <c r="G10" s="21" t="n">
        <f>ROUND(ROUND(E10,8)*F10,2)</f>
        <v>26.98</v>
      </c>
    </row>
    <row r="11" customHeight="1" ht="29">
      <c r="A11" s="18" t="inlineStr">
        <is>
          <r>
            <t xml:space="preserve">B.01.000.010115</t>
          </r>
        </is>
      </c>
      <c r="B11" s="19" t="inlineStr">
        <is>
          <r>
            <t xml:space="preserve">Eletricista</t>
          </r>
        </is>
      </c>
      <c r="C11" s="18" t="inlineStr">
        <is>
          <r>
            <t xml:space="preserve">SP Obras</t>
          </r>
        </is>
      </c>
      <c r="D11" s="18" t="inlineStr">
        <is>
          <r>
            <t xml:space="preserve">H</t>
          </r>
        </is>
      </c>
      <c r="E11" s="20" t="n">
        <v>0.99</v>
      </c>
      <c r="F11" s="21" t="n">
        <v>29.8021</v>
      </c>
      <c r="G11" s="21" t="n">
        <f>ROUND(ROUND(E11,8)*F11,2)</f>
        <v>29.5</v>
      </c>
    </row>
    <row r="12" customHeight="1" ht="29">
      <c r="A12" s="18" t="inlineStr">
        <is>
          <r>
            <t xml:space="preserve">B.01.000.010118</t>
          </r>
        </is>
      </c>
      <c r="B12" s="19" t="inlineStr">
        <is>
          <r>
            <t xml:space="preserve">Encanador</t>
          </r>
        </is>
      </c>
      <c r="C12" s="18" t="inlineStr">
        <is>
          <r>
            <t xml:space="preserve">SP Obras</t>
          </r>
        </is>
      </c>
      <c r="D12" s="18" t="inlineStr">
        <is>
          <r>
            <t xml:space="preserve">H</t>
          </r>
        </is>
      </c>
      <c r="E12" s="20" t="n">
        <v>0.99</v>
      </c>
      <c r="F12" s="21" t="n">
        <v>29.8021</v>
      </c>
      <c r="G12" s="21" t="n">
        <f>ROUND(ROUND(E12,8)*F12,2)</f>
        <v>29.5</v>
      </c>
    </row>
    <row r="13" customHeight="1" ht="15">
      <c r="A13" s="2" t="inlineStr"/>
      <c r="B13" s="2" t="inlineStr"/>
      <c r="C13" s="2" t="inlineStr"/>
      <c r="D13" s="2" t="inlineStr"/>
      <c r="E13" s="22" t="inlineStr">
        <is>
          <r>
            <t xml:space="preserve">TOTAL Mão de Obra:</t>
          </r>
        </is>
      </c>
      <c r="F13" s="22" t="inlineStr"/>
      <c r="G13" s="23" t="n">
        <f>SUM(G8:G12)</f>
        <v>139.94</v>
      </c>
    </row>
    <row r="14" customHeight="1" ht="15">
      <c r="A14" s="2" t="inlineStr"/>
      <c r="B14" s="2" t="inlineStr"/>
      <c r="C14" s="2" t="inlineStr"/>
      <c r="D14" s="2" t="inlineStr"/>
      <c r="E14" s="24" t="inlineStr">
        <is>
          <r>
            <t xml:space="preserve">VALOR:</t>
          </r>
        </is>
      </c>
      <c r="F14" s="24" t="inlineStr"/>
      <c r="G14" s="25" t="n">
        <f>ROUND(SUM(G6,G13),2)</f>
        <v>1488.81</v>
      </c>
    </row>
    <row r="15" customHeight="1" ht="10">
      <c r="A15" s="2" t="inlineStr"/>
      <c r="B15" s="2" t="inlineStr"/>
      <c r="C15" s="2" t="inlineStr"/>
      <c r="D15" s="2" t="inlineStr"/>
      <c r="E15" s="14" t="inlineStr"/>
      <c r="F15" s="14" t="inlineStr"/>
      <c r="G15" s="14" t="inlineStr"/>
    </row>
    <row r="16" customHeight="1" ht="20">
      <c r="A16" s="15" t="inlineStr">
        <is>
          <r>
            <t xml:space="preserve">1.1.2. ​02.02.150​ Locação de container tipo depósito - área mínima de 13,80 m²​ (UNMES)</t>
          </r>
        </is>
      </c>
      <c r="B16" s="15" t="inlineStr"/>
      <c r="C16" s="15" t="inlineStr"/>
      <c r="D16" s="15" t="inlineStr"/>
      <c r="E16" s="15" t="inlineStr"/>
      <c r="F16" s="15" t="inlineStr"/>
      <c r="G16" s="15" t="inlineStr"/>
    </row>
    <row r="17" customHeight="1" ht="15">
      <c r="A17" s="16" t="inlineStr">
        <is>
          <r>
            <t xml:space="preserve">Material</t>
          </r>
        </is>
      </c>
      <c r="B17" s="16" t="inlineStr"/>
      <c r="C17" s="17" t="inlineStr">
        <is>
          <r>
            <t xml:space="preserve">FONTE</t>
          </r>
        </is>
      </c>
      <c r="D17" s="17" t="inlineStr">
        <is>
          <r>
            <t xml:space="preserve">UNID</t>
          </r>
        </is>
      </c>
      <c r="E17" s="17" t="inlineStr">
        <is>
          <r>
            <t xml:space="preserve">COEFICIENTE</t>
          </r>
        </is>
      </c>
      <c r="F17" s="17" t="inlineStr">
        <is>
          <r>
            <t xml:space="preserve">PREÇO UNITÁRIO</t>
          </r>
        </is>
      </c>
      <c r="G17" s="17" t="inlineStr">
        <is>
          <r>
            <t xml:space="preserve">TOTAL</t>
          </r>
        </is>
      </c>
    </row>
    <row r="18" customHeight="1" ht="29">
      <c r="A18" s="18" t="inlineStr">
        <is>
          <r>
            <t xml:space="preserve">A.12.000.021099</t>
          </r>
        </is>
      </c>
      <c r="B18" s="19" t="inlineStr">
        <is>
          <r>
            <t xml:space="preserve">Container depósito, módulo metálico em aço galvanizado de 6,0x2,3x2,5m, vão livre, piso de concreto, cimentado, madeira ou material equivalente</t>
          </r>
        </is>
      </c>
      <c r="C18" s="18" t="inlineStr">
        <is>
          <r>
            <t xml:space="preserve">SP Obras</t>
          </r>
        </is>
      </c>
      <c r="D18" s="18" t="inlineStr">
        <is>
          <r>
            <t xml:space="preserve">UNMES</t>
          </r>
        </is>
      </c>
      <c r="E18" s="20" t="n">
        <v>1.0</v>
      </c>
      <c r="F18" s="21" t="n">
        <v>888.63</v>
      </c>
      <c r="G18" s="21" t="n">
        <f>ROUND(ROUND(E18,8)*F18,2)</f>
        <v>888.63</v>
      </c>
    </row>
    <row r="19" customHeight="1" ht="15">
      <c r="A19" s="2" t="inlineStr"/>
      <c r="B19" s="2" t="inlineStr"/>
      <c r="C19" s="2" t="inlineStr"/>
      <c r="D19" s="2" t="inlineStr"/>
      <c r="E19" s="22" t="inlineStr">
        <is>
          <r>
            <t xml:space="preserve">TOTAL Material:</t>
          </r>
        </is>
      </c>
      <c r="F19" s="22" t="inlineStr"/>
      <c r="G19" s="23" t="n">
        <f>SUM(G18:G18)</f>
        <v>888.63</v>
      </c>
    </row>
    <row r="20" customHeight="1" ht="15">
      <c r="A20" s="16" t="inlineStr">
        <is>
          <r>
            <t xml:space="preserve">Mão de Obra</t>
          </r>
        </is>
      </c>
      <c r="B20" s="16" t="inlineStr"/>
      <c r="C20" s="17" t="inlineStr">
        <is>
          <r>
            <t xml:space="preserve">FONTE</t>
          </r>
        </is>
      </c>
      <c r="D20" s="17" t="inlineStr">
        <is>
          <r>
            <t xml:space="preserve">UNID</t>
          </r>
        </is>
      </c>
      <c r="E20" s="17" t="inlineStr">
        <is>
          <r>
            <t xml:space="preserve">COEFICIENTE</t>
          </r>
        </is>
      </c>
      <c r="F20" s="17" t="inlineStr">
        <is>
          <r>
            <t xml:space="preserve">PREÇO UNITÁRIO</t>
          </r>
        </is>
      </c>
      <c r="G20" s="17" t="inlineStr">
        <is>
          <r>
            <t xml:space="preserve">TOTAL</t>
          </r>
        </is>
      </c>
    </row>
    <row r="21" customHeight="1" ht="29">
      <c r="A21" s="18" t="inlineStr">
        <is>
          <r>
            <t xml:space="preserve">B.01.000.010116</t>
          </r>
        </is>
      </c>
      <c r="B21" s="19" t="inlineStr">
        <is>
          <r>
            <t xml:space="preserve">Ajudante eletricista</t>
          </r>
        </is>
      </c>
      <c r="C21" s="18" t="inlineStr">
        <is>
          <r>
            <t xml:space="preserve">SP Obras</t>
          </r>
        </is>
      </c>
      <c r="D21" s="18" t="inlineStr">
        <is>
          <r>
            <t xml:space="preserve">H</t>
          </r>
        </is>
      </c>
      <c r="E21" s="20" t="n">
        <v>1.32</v>
      </c>
      <c r="F21" s="21" t="n">
        <v>20.4363</v>
      </c>
      <c r="G21" s="21" t="n">
        <f>ROUND(ROUND(E21,8)*F21,2)</f>
        <v>26.98</v>
      </c>
    </row>
    <row r="22" customHeight="1" ht="29">
      <c r="A22" s="18" t="inlineStr">
        <is>
          <r>
            <t xml:space="preserve">B.01.000.010101</t>
          </r>
        </is>
      </c>
      <c r="B22" s="19" t="inlineStr">
        <is>
          <r>
            <t xml:space="preserve">Ajudante geral</t>
          </r>
        </is>
      </c>
      <c r="C22" s="18" t="inlineStr">
        <is>
          <r>
            <t xml:space="preserve">SP Obras</t>
          </r>
        </is>
      </c>
      <c r="D22" s="18" t="inlineStr">
        <is>
          <r>
            <t xml:space="preserve">H</t>
          </r>
        </is>
      </c>
      <c r="E22" s="20" t="n">
        <v>1.32</v>
      </c>
      <c r="F22" s="21" t="n">
        <v>20.4363</v>
      </c>
      <c r="G22" s="21" t="n">
        <f>ROUND(ROUND(E22,8)*F22,2)</f>
        <v>26.98</v>
      </c>
    </row>
    <row r="23" customHeight="1" ht="29">
      <c r="A23" s="18" t="inlineStr">
        <is>
          <r>
            <t xml:space="preserve">B.01.000.010115</t>
          </r>
        </is>
      </c>
      <c r="B23" s="19" t="inlineStr">
        <is>
          <r>
            <t xml:space="preserve">Eletricista</t>
          </r>
        </is>
      </c>
      <c r="C23" s="18" t="inlineStr">
        <is>
          <r>
            <t xml:space="preserve">SP Obras</t>
          </r>
        </is>
      </c>
      <c r="D23" s="18" t="inlineStr">
        <is>
          <r>
            <t xml:space="preserve">H</t>
          </r>
        </is>
      </c>
      <c r="E23" s="20" t="n">
        <v>0.99</v>
      </c>
      <c r="F23" s="21" t="n">
        <v>29.8021</v>
      </c>
      <c r="G23" s="21" t="n">
        <f>ROUND(ROUND(E23,8)*F23,2)</f>
        <v>29.5</v>
      </c>
    </row>
    <row r="24" customHeight="1" ht="15">
      <c r="A24" s="2" t="inlineStr"/>
      <c r="B24" s="2" t="inlineStr"/>
      <c r="C24" s="2" t="inlineStr"/>
      <c r="D24" s="2" t="inlineStr"/>
      <c r="E24" s="22" t="inlineStr">
        <is>
          <r>
            <t xml:space="preserve">TOTAL Mão de Obra:</t>
          </r>
        </is>
      </c>
      <c r="F24" s="22" t="inlineStr"/>
      <c r="G24" s="23" t="n">
        <f>SUM(G21:G23)</f>
        <v>83.46</v>
      </c>
    </row>
    <row r="25" customHeight="1" ht="15">
      <c r="A25" s="2" t="inlineStr"/>
      <c r="B25" s="2" t="inlineStr"/>
      <c r="C25" s="2" t="inlineStr"/>
      <c r="D25" s="2" t="inlineStr"/>
      <c r="E25" s="24" t="inlineStr">
        <is>
          <r>
            <t xml:space="preserve">VALOR:</t>
          </r>
        </is>
      </c>
      <c r="F25" s="24" t="inlineStr"/>
      <c r="G25" s="25" t="n">
        <f>ROUND(SUM(G19,G24),2)</f>
        <v>972.09</v>
      </c>
    </row>
    <row r="26" customHeight="1" ht="10">
      <c r="A26" s="2" t="inlineStr"/>
      <c r="B26" s="2" t="inlineStr"/>
      <c r="C26" s="2" t="inlineStr"/>
      <c r="D26" s="2" t="inlineStr"/>
      <c r="E26" s="14" t="inlineStr"/>
      <c r="F26" s="14" t="inlineStr"/>
      <c r="G26" s="14" t="inlineStr"/>
    </row>
    <row r="27" customHeight="1" ht="20">
      <c r="A27" s="15" t="inlineStr">
        <is>
          <r>
            <t xml:space="preserve">1.1.3. ​02.08.020​ Placa de identificação para obra​ (M2)</t>
          </r>
        </is>
      </c>
      <c r="B27" s="15" t="inlineStr"/>
      <c r="C27" s="15" t="inlineStr"/>
      <c r="D27" s="15" t="inlineStr"/>
      <c r="E27" s="15" t="inlineStr"/>
      <c r="F27" s="15" t="inlineStr"/>
      <c r="G27" s="15" t="inlineStr"/>
    </row>
    <row r="28" customHeight="1" ht="15">
      <c r="A28" s="16" t="inlineStr">
        <is>
          <r>
            <t xml:space="preserve">Material</t>
          </r>
        </is>
      </c>
      <c r="B28" s="16" t="inlineStr"/>
      <c r="C28" s="17" t="inlineStr">
        <is>
          <r>
            <t xml:space="preserve">FONTE</t>
          </r>
        </is>
      </c>
      <c r="D28" s="17" t="inlineStr">
        <is>
          <r>
            <t xml:space="preserve">UNID</t>
          </r>
        </is>
      </c>
      <c r="E28" s="17" t="inlineStr">
        <is>
          <r>
            <t xml:space="preserve">COEFICIENTE</t>
          </r>
        </is>
      </c>
      <c r="F28" s="17" t="inlineStr">
        <is>
          <r>
            <t xml:space="preserve">PREÇO UNITÁRIO</t>
          </r>
        </is>
      </c>
      <c r="G28" s="17" t="inlineStr">
        <is>
          <r>
            <t xml:space="preserve">TOTAL</t>
          </r>
        </is>
      </c>
    </row>
    <row r="29" customHeight="1" ht="29">
      <c r="A29" s="18" t="inlineStr">
        <is>
          <r>
            <t xml:space="preserve">B.04.000.020503</t>
          </r>
        </is>
      </c>
      <c r="B29" s="19" t="inlineStr">
        <is>
          <r>
            <t xml:space="preserve">Areia média lavada (a granel caçamba fechada)</t>
          </r>
        </is>
      </c>
      <c r="C29" s="18" t="inlineStr">
        <is>
          <r>
            <t xml:space="preserve">SP Obras</t>
          </r>
        </is>
      </c>
      <c r="D29" s="18" t="inlineStr">
        <is>
          <r>
            <t xml:space="preserve">M3</t>
          </r>
        </is>
      </c>
      <c r="E29" s="20" t="n">
        <v>0.0209</v>
      </c>
      <c r="F29" s="21" t="n">
        <v>170.0</v>
      </c>
      <c r="G29" s="21" t="n">
        <f>ROUND(ROUND(E29,8)*F29,2)</f>
        <v>3.55</v>
      </c>
    </row>
    <row r="30" customHeight="1" ht="29">
      <c r="A30" s="18" t="inlineStr">
        <is>
          <r>
            <t xml:space="preserve">B.02.000.020508</t>
          </r>
        </is>
      </c>
      <c r="B30" s="19" t="inlineStr">
        <is>
          <r>
            <t xml:space="preserve">Cimento CPII-E-32 (sacos de 50 kg)</t>
          </r>
        </is>
      </c>
      <c r="C30" s="18" t="inlineStr">
        <is>
          <r>
            <t xml:space="preserve">SP Obras</t>
          </r>
        </is>
      </c>
      <c r="D30" s="18" t="inlineStr">
        <is>
          <r>
            <t xml:space="preserve">KG</t>
          </r>
        </is>
      </c>
      <c r="E30" s="20" t="n">
        <v>9.06</v>
      </c>
      <c r="F30" s="21" t="n">
        <v>0.65</v>
      </c>
      <c r="G30" s="21" t="n">
        <f>ROUND(ROUND(E30,8)*F30,2)</f>
        <v>5.89</v>
      </c>
    </row>
    <row r="31" customHeight="1" ht="29">
      <c r="A31" s="18" t="inlineStr">
        <is>
          <r>
            <t xml:space="preserve">N.04.000.020357</t>
          </r>
        </is>
      </c>
      <c r="B31" s="19" t="inlineStr">
        <is>
          <r>
            <t xml:space="preserve">Placa para identificação da obra, em chapa de aço n° 18, galvanizado com tratamento anticorrosivo padrão</t>
          </r>
        </is>
      </c>
      <c r="C31" s="18" t="inlineStr">
        <is>
          <r>
            <t xml:space="preserve">SP Obras</t>
          </r>
        </is>
      </c>
      <c r="D31" s="18" t="inlineStr">
        <is>
          <r>
            <t xml:space="preserve">M2</t>
          </r>
        </is>
      </c>
      <c r="E31" s="20" t="n">
        <v>1.0</v>
      </c>
      <c r="F31" s="21" t="n">
        <v>736.87</v>
      </c>
      <c r="G31" s="21" t="n">
        <f>ROUND(ROUND(E31,8)*F31,2)</f>
        <v>736.87</v>
      </c>
    </row>
    <row r="32" customHeight="1" ht="29">
      <c r="A32" s="18" t="inlineStr">
        <is>
          <r>
            <t xml:space="preserve">D.02.000.021009</t>
          </r>
        </is>
      </c>
      <c r="B32" s="19" t="inlineStr">
        <is>
          <r>
            <t xml:space="preserve">Pontalete de cedrinho de 75 mm x 75 mm - 3ª construção</t>
          </r>
        </is>
      </c>
      <c r="C32" s="18" t="inlineStr">
        <is>
          <r>
            <t xml:space="preserve">SP Obras</t>
          </r>
        </is>
      </c>
      <c r="D32" s="18" t="inlineStr">
        <is>
          <r>
            <t xml:space="preserve">M</t>
          </r>
        </is>
      </c>
      <c r="E32" s="20" t="n">
        <v>3.26</v>
      </c>
      <c r="F32" s="21" t="n">
        <v>22.14</v>
      </c>
      <c r="G32" s="21" t="n">
        <f>ROUND(ROUND(E32,8)*F32,2)</f>
        <v>72.18</v>
      </c>
    </row>
    <row r="33" customHeight="1" ht="29">
      <c r="A33" s="18" t="inlineStr">
        <is>
          <r>
            <t xml:space="preserve">E.02.000.026760</t>
          </r>
        </is>
      </c>
      <c r="B33" s="19" t="inlineStr">
        <is>
          <r>
            <t xml:space="preserve">Prego diversas bitolas (referência 18 x 27)</t>
          </r>
        </is>
      </c>
      <c r="C33" s="18" t="inlineStr">
        <is>
          <r>
            <t xml:space="preserve">SP Obras</t>
          </r>
        </is>
      </c>
      <c r="D33" s="18" t="inlineStr">
        <is>
          <r>
            <t xml:space="preserve">KG</t>
          </r>
        </is>
      </c>
      <c r="E33" s="20" t="n">
        <v>0.2</v>
      </c>
      <c r="F33" s="21" t="n">
        <v>10.42</v>
      </c>
      <c r="G33" s="21" t="n">
        <f>ROUND(ROUND(E33,8)*F33,2)</f>
        <v>2.08</v>
      </c>
    </row>
    <row r="34" customHeight="1" ht="15">
      <c r="A34" s="2" t="inlineStr"/>
      <c r="B34" s="2" t="inlineStr"/>
      <c r="C34" s="2" t="inlineStr"/>
      <c r="D34" s="2" t="inlineStr"/>
      <c r="E34" s="22" t="inlineStr">
        <is>
          <r>
            <t xml:space="preserve">TOTAL Material:</t>
          </r>
        </is>
      </c>
      <c r="F34" s="22" t="inlineStr"/>
      <c r="G34" s="23" t="n">
        <f>SUM(G29:G33)</f>
        <v>820.57</v>
      </c>
    </row>
    <row r="35" customHeight="1" ht="15">
      <c r="A35" s="16" t="inlineStr">
        <is>
          <r>
            <t xml:space="preserve">Mão de Obra</t>
          </r>
        </is>
      </c>
      <c r="B35" s="16" t="inlineStr"/>
      <c r="C35" s="17" t="inlineStr">
        <is>
          <r>
            <t xml:space="preserve">FONTE</t>
          </r>
        </is>
      </c>
      <c r="D35" s="17" t="inlineStr">
        <is>
          <r>
            <t xml:space="preserve">UNID</t>
          </r>
        </is>
      </c>
      <c r="E35" s="17" t="inlineStr">
        <is>
          <r>
            <t xml:space="preserve">COEFICIENTE</t>
          </r>
        </is>
      </c>
      <c r="F35" s="17" t="inlineStr">
        <is>
          <r>
            <t xml:space="preserve">PREÇO UNITÁRIO</t>
          </r>
        </is>
      </c>
      <c r="G35" s="17" t="inlineStr">
        <is>
          <r>
            <t xml:space="preserve">TOTAL</t>
          </r>
        </is>
      </c>
    </row>
    <row r="36" customHeight="1" ht="29">
      <c r="A36" s="18" t="inlineStr">
        <is>
          <r>
            <t xml:space="preserve">B.01.000.010112</t>
          </r>
        </is>
      </c>
      <c r="B36" s="19" t="inlineStr">
        <is>
          <r>
            <t xml:space="preserve">Ajudante de carpinteiro</t>
          </r>
        </is>
      </c>
      <c r="C36" s="18" t="inlineStr">
        <is>
          <r>
            <t xml:space="preserve">SP Obras</t>
          </r>
        </is>
      </c>
      <c r="D36" s="18" t="inlineStr">
        <is>
          <r>
            <t xml:space="preserve">H</t>
          </r>
        </is>
      </c>
      <c r="E36" s="20" t="n">
        <v>2.27</v>
      </c>
      <c r="F36" s="21" t="n">
        <v>20.4363</v>
      </c>
      <c r="G36" s="21" t="n">
        <f>ROUND(ROUND(E36,8)*F36,2)</f>
        <v>46.39</v>
      </c>
    </row>
    <row r="37" customHeight="1" ht="29">
      <c r="A37" s="18" t="inlineStr">
        <is>
          <r>
            <t xml:space="preserve">B.01.000.010111</t>
          </r>
        </is>
      </c>
      <c r="B37" s="19" t="inlineStr">
        <is>
          <r>
            <t xml:space="preserve">Carpinteiro</t>
          </r>
        </is>
      </c>
      <c r="C37" s="18" t="inlineStr">
        <is>
          <r>
            <t xml:space="preserve">SP Obras</t>
          </r>
        </is>
      </c>
      <c r="D37" s="18" t="inlineStr">
        <is>
          <r>
            <t xml:space="preserve">H</t>
          </r>
        </is>
      </c>
      <c r="E37" s="20" t="n">
        <v>1.91</v>
      </c>
      <c r="F37" s="21" t="n">
        <v>24.8727</v>
      </c>
      <c r="G37" s="21" t="n">
        <f>ROUND(ROUND(E37,8)*F37,2)</f>
        <v>47.51</v>
      </c>
    </row>
    <row r="38" customHeight="1" ht="15">
      <c r="A38" s="2" t="inlineStr"/>
      <c r="B38" s="2" t="inlineStr"/>
      <c r="C38" s="2" t="inlineStr"/>
      <c r="D38" s="2" t="inlineStr"/>
      <c r="E38" s="22" t="inlineStr">
        <is>
          <r>
            <t xml:space="preserve">TOTAL Mão de Obra:</t>
          </r>
        </is>
      </c>
      <c r="F38" s="22" t="inlineStr"/>
      <c r="G38" s="23" t="n">
        <f>SUM(G36:G37)</f>
        <v>93.9</v>
      </c>
    </row>
    <row r="39" customHeight="1" ht="15">
      <c r="A39" s="2" t="inlineStr"/>
      <c r="B39" s="2" t="inlineStr"/>
      <c r="C39" s="2" t="inlineStr"/>
      <c r="D39" s="2" t="inlineStr"/>
      <c r="E39" s="24" t="inlineStr">
        <is>
          <r>
            <t xml:space="preserve">VALOR:</t>
          </r>
        </is>
      </c>
      <c r="F39" s="24" t="inlineStr"/>
      <c r="G39" s="25" t="n">
        <f>ROUND(SUM(G34,G38),2)</f>
        <v>914.47</v>
      </c>
    </row>
    <row r="40" customHeight="1" ht="10">
      <c r="A40" s="2" t="inlineStr"/>
      <c r="B40" s="2" t="inlineStr"/>
      <c r="C40" s="2" t="inlineStr"/>
      <c r="D40" s="2" t="inlineStr"/>
      <c r="E40" s="14" t="inlineStr"/>
      <c r="F40" s="14" t="inlineStr"/>
      <c r="G40" s="14" t="inlineStr"/>
    </row>
    <row r="41" customHeight="1" ht="20">
      <c r="A41" s="15" t="inlineStr">
        <is>
          <r>
            <t xml:space="preserve">1.2.1. ​Propria.160​ Aprovação de Projeto na Prefeitura (Alvara Construção) (SINAPI)​ (un)</t>
          </r>
        </is>
      </c>
      <c r="B41" s="15" t="inlineStr"/>
      <c r="C41" s="15" t="inlineStr"/>
      <c r="D41" s="15" t="inlineStr"/>
      <c r="E41" s="15" t="inlineStr"/>
      <c r="F41" s="15" t="inlineStr"/>
      <c r="G41" s="15" t="inlineStr"/>
    </row>
    <row r="42" customHeight="1" ht="15">
      <c r="A42" s="16" t="inlineStr">
        <is>
          <r>
            <t xml:space="preserve">Mão de Obra com Encargos Complementares</t>
          </r>
        </is>
      </c>
      <c r="B42" s="16" t="inlineStr"/>
      <c r="C42" s="17" t="inlineStr">
        <is>
          <r>
            <t xml:space="preserve">FONTE</t>
          </r>
        </is>
      </c>
      <c r="D42" s="17" t="inlineStr">
        <is>
          <r>
            <t xml:space="preserve">UNID</t>
          </r>
        </is>
      </c>
      <c r="E42" s="17" t="inlineStr">
        <is>
          <r>
            <t xml:space="preserve">COEFICIENTE</t>
          </r>
        </is>
      </c>
      <c r="F42" s="17" t="inlineStr">
        <is>
          <r>
            <t xml:space="preserve">PREÇO UNITÁRIO</t>
          </r>
        </is>
      </c>
      <c r="G42" s="17" t="inlineStr">
        <is>
          <r>
            <t xml:space="preserve">TOTAL</t>
          </r>
        </is>
      </c>
    </row>
    <row r="43" customHeight="1" ht="21">
      <c r="A43" s="18" t="inlineStr">
        <is>
          <r>
            <t xml:space="preserve">90768</t>
          </r>
        </is>
      </c>
      <c r="B43" s="19" t="inlineStr">
        <is>
          <r>
            <t xml:space="preserve">ARQUITETO DE OBRA JUNIOR COM ENCARGOS COMPLEMENTARES</t>
          </r>
        </is>
      </c>
      <c r="C43" s="18" t="inlineStr">
        <is>
          <r>
            <t xml:space="preserve">SINAPI</t>
          </r>
        </is>
      </c>
      <c r="D43" s="18" t="inlineStr">
        <is>
          <r>
            <t xml:space="preserve">H</t>
          </r>
        </is>
      </c>
      <c r="E43" s="20" t="n">
        <v>3.3</v>
      </c>
      <c r="F43" s="21" t="n">
        <v>128.74</v>
      </c>
      <c r="G43" s="21" t="n">
        <f>ROUND(ROUND(E43,8)*F43,2)</f>
        <v>424.84</v>
      </c>
    </row>
    <row r="44" customHeight="1" ht="21">
      <c r="A44" s="18" t="inlineStr">
        <is>
          <r>
            <t xml:space="preserve">90770</t>
          </r>
        </is>
      </c>
      <c r="B44" s="19" t="inlineStr">
        <is>
          <r>
            <t xml:space="preserve">ARQUITETO DE OBRA SENIOR COM ENCARGOS COMPLEMENTARES</t>
          </r>
        </is>
      </c>
      <c r="C44" s="18" t="inlineStr">
        <is>
          <r>
            <t xml:space="preserve">SINAPI</t>
          </r>
        </is>
      </c>
      <c r="D44" s="18" t="inlineStr">
        <is>
          <r>
            <t xml:space="preserve">H</t>
          </r>
        </is>
      </c>
      <c r="E44" s="20" t="n">
        <v>3.2</v>
      </c>
      <c r="F44" s="21" t="n">
        <v>144.32</v>
      </c>
      <c r="G44" s="21" t="n">
        <f>ROUND(ROUND(E44,8)*F44,2)</f>
        <v>461.82</v>
      </c>
    </row>
    <row r="45" customHeight="1" ht="21">
      <c r="A45" s="18" t="inlineStr">
        <is>
          <r>
            <t xml:space="preserve">90775</t>
          </r>
        </is>
      </c>
      <c r="B45" s="19" t="inlineStr">
        <is>
          <r>
            <t xml:space="preserve">DESENHISTA PROJETISTA COM ENCARGOS COMPLEMENTARES</t>
          </r>
        </is>
      </c>
      <c r="C45" s="18" t="inlineStr">
        <is>
          <r>
            <t xml:space="preserve">SINAPI</t>
          </r>
        </is>
      </c>
      <c r="D45" s="18" t="inlineStr">
        <is>
          <r>
            <t xml:space="preserve">H</t>
          </r>
        </is>
      </c>
      <c r="E45" s="20" t="n">
        <v>18.0</v>
      </c>
      <c r="F45" s="21" t="n">
        <v>68.08</v>
      </c>
      <c r="G45" s="21" t="n">
        <f>ROUND(ROUND(E45,8)*F45,2)</f>
        <v>1225.44</v>
      </c>
    </row>
    <row r="46" customHeight="1" ht="18">
      <c r="A46" s="2" t="inlineStr"/>
      <c r="B46" s="2" t="inlineStr"/>
      <c r="C46" s="2" t="inlineStr"/>
      <c r="D46" s="2" t="inlineStr"/>
      <c r="E46" s="22" t="inlineStr">
        <is>
          <r>
            <t xml:space="preserve">TOTAL Mão de Obra com Encargos Complementares:</t>
          </r>
        </is>
      </c>
      <c r="F46" s="22" t="inlineStr"/>
      <c r="G46" s="23" t="n">
        <f>SUM(G43:G45)</f>
        <v>2112.1</v>
      </c>
    </row>
    <row r="47" customHeight="1" ht="15">
      <c r="A47" s="2" t="inlineStr"/>
      <c r="B47" s="2" t="inlineStr"/>
      <c r="C47" s="2" t="inlineStr"/>
      <c r="D47" s="2" t="inlineStr"/>
      <c r="E47" s="24" t="inlineStr">
        <is>
          <r>
            <t xml:space="preserve">VALOR:</t>
          </r>
        </is>
      </c>
      <c r="F47" s="24" t="inlineStr"/>
      <c r="G47" s="25" t="n">
        <f>ROUND(SUM(G46),2)</f>
        <v>2112.1</v>
      </c>
    </row>
    <row r="48" customHeight="1" ht="10">
      <c r="A48" s="2" t="inlineStr"/>
      <c r="B48" s="2" t="inlineStr"/>
      <c r="C48" s="2" t="inlineStr"/>
      <c r="D48" s="2" t="inlineStr"/>
      <c r="E48" s="14" t="inlineStr"/>
      <c r="F48" s="14" t="inlineStr"/>
      <c r="G48" s="14" t="inlineStr"/>
    </row>
    <row r="49" customHeight="1" ht="20">
      <c r="A49" s="15" t="inlineStr">
        <is>
          <r>
            <t xml:space="preserve">1.2.2. ​Propria.161​ Aprovação de Projeto no Corpo de Bombeiros (SINAPI)​ (un)</t>
          </r>
        </is>
      </c>
      <c r="B49" s="15" t="inlineStr"/>
      <c r="C49" s="15" t="inlineStr"/>
      <c r="D49" s="15" t="inlineStr"/>
      <c r="E49" s="15" t="inlineStr"/>
      <c r="F49" s="15" t="inlineStr"/>
      <c r="G49" s="15" t="inlineStr"/>
    </row>
    <row r="50" customHeight="1" ht="15">
      <c r="A50" s="16" t="inlineStr">
        <is>
          <r>
            <t xml:space="preserve">Mão de Obra</t>
          </r>
        </is>
      </c>
      <c r="B50" s="16" t="inlineStr"/>
      <c r="C50" s="17" t="inlineStr">
        <is>
          <r>
            <t xml:space="preserve">FONTE</t>
          </r>
        </is>
      </c>
      <c r="D50" s="17" t="inlineStr">
        <is>
          <r>
            <t xml:space="preserve">UNID</t>
          </r>
        </is>
      </c>
      <c r="E50" s="17" t="inlineStr">
        <is>
          <r>
            <t xml:space="preserve">COEFICIENTE</t>
          </r>
        </is>
      </c>
      <c r="F50" s="17" t="inlineStr">
        <is>
          <r>
            <t xml:space="preserve">PREÇO UNITÁRIO</t>
          </r>
        </is>
      </c>
      <c r="G50" s="17" t="inlineStr">
        <is>
          <r>
            <t xml:space="preserve">TOTAL</t>
          </r>
        </is>
      </c>
    </row>
    <row r="51" customHeight="1" ht="15">
      <c r="A51" s="18" t="inlineStr">
        <is>
          <r>
            <t xml:space="preserve">00040945</t>
          </r>
        </is>
      </c>
      <c r="B51" s="19" t="inlineStr">
        <is>
          <r>
            <t xml:space="preserve">TECNICO DE EDIFICACOES (HORISTA)</t>
          </r>
        </is>
      </c>
      <c r="C51" s="18" t="inlineStr">
        <is>
          <r>
            <t xml:space="preserve">SINAPI</t>
          </r>
        </is>
      </c>
      <c r="D51" s="18" t="inlineStr">
        <is>
          <r>
            <t xml:space="preserve">H</t>
          </r>
        </is>
      </c>
      <c r="E51" s="20" t="n">
        <v>6.0</v>
      </c>
      <c r="F51" s="21" t="n">
        <v>58.79</v>
      </c>
      <c r="G51" s="21" t="n">
        <f>ROUND(ROUND(E51,8)*F51,2)</f>
        <v>352.74</v>
      </c>
    </row>
    <row r="52" customHeight="1" ht="15">
      <c r="A52" s="2" t="inlineStr"/>
      <c r="B52" s="2" t="inlineStr"/>
      <c r="C52" s="2" t="inlineStr"/>
      <c r="D52" s="2" t="inlineStr"/>
      <c r="E52" s="22" t="inlineStr">
        <is>
          <r>
            <t xml:space="preserve">TOTAL Mão de Obra:</t>
          </r>
        </is>
      </c>
      <c r="F52" s="22" t="inlineStr"/>
      <c r="G52" s="23" t="n">
        <f>SUM(G51:G51)</f>
        <v>352.74</v>
      </c>
    </row>
    <row r="53" customHeight="1" ht="15">
      <c r="A53" s="16" t="inlineStr">
        <is>
          <r>
            <t xml:space="preserve">Mão de Obra com Encargos Complementares</t>
          </r>
        </is>
      </c>
      <c r="B53" s="16" t="inlineStr"/>
      <c r="C53" s="17" t="inlineStr">
        <is>
          <r>
            <t xml:space="preserve">FONTE</t>
          </r>
        </is>
      </c>
      <c r="D53" s="17" t="inlineStr">
        <is>
          <r>
            <t xml:space="preserve">UNID</t>
          </r>
        </is>
      </c>
      <c r="E53" s="17" t="inlineStr">
        <is>
          <r>
            <t xml:space="preserve">COEFICIENTE</t>
          </r>
        </is>
      </c>
      <c r="F53" s="17" t="inlineStr">
        <is>
          <r>
            <t xml:space="preserve">PREÇO UNITÁRIO</t>
          </r>
        </is>
      </c>
      <c r="G53" s="17" t="inlineStr">
        <is>
          <r>
            <t xml:space="preserve">TOTAL</t>
          </r>
        </is>
      </c>
    </row>
    <row r="54" customHeight="1" ht="21">
      <c r="A54" s="18" t="inlineStr">
        <is>
          <r>
            <t xml:space="preserve">90775</t>
          </r>
        </is>
      </c>
      <c r="B54" s="19" t="inlineStr">
        <is>
          <r>
            <t xml:space="preserve">DESENHISTA PROJETISTA COM ENCARGOS COMPLEMENTARES</t>
          </r>
        </is>
      </c>
      <c r="C54" s="18" t="inlineStr">
        <is>
          <r>
            <t xml:space="preserve">SINAPI</t>
          </r>
        </is>
      </c>
      <c r="D54" s="18" t="inlineStr">
        <is>
          <r>
            <t xml:space="preserve">H</t>
          </r>
        </is>
      </c>
      <c r="E54" s="20" t="n">
        <v>12.0</v>
      </c>
      <c r="F54" s="21" t="n">
        <v>68.08</v>
      </c>
      <c r="G54" s="21" t="n">
        <f>ROUND(ROUND(E54,8)*F54,2)</f>
        <v>816.96</v>
      </c>
    </row>
    <row r="55" customHeight="1" ht="21">
      <c r="A55" s="18" t="inlineStr">
        <is>
          <r>
            <t xml:space="preserve">90777</t>
          </r>
        </is>
      </c>
      <c r="B55" s="19" t="inlineStr">
        <is>
          <r>
            <t xml:space="preserve">ENGENHEIRO CIVIL DE OBRA JUNIOR COM ENCARGOS COMPLEMENTARES</t>
          </r>
        </is>
      </c>
      <c r="C55" s="18" t="inlineStr">
        <is>
          <r>
            <t xml:space="preserve">SINAPI</t>
          </r>
        </is>
      </c>
      <c r="D55" s="18" t="inlineStr">
        <is>
          <r>
            <t xml:space="preserve">H</t>
          </r>
        </is>
      </c>
      <c r="E55" s="20" t="n">
        <v>3.0</v>
      </c>
      <c r="F55" s="21" t="n">
        <v>133.49</v>
      </c>
      <c r="G55" s="21" t="n">
        <f>ROUND(ROUND(E55,8)*F55,2)</f>
        <v>400.47</v>
      </c>
    </row>
    <row r="56" customHeight="1" ht="21">
      <c r="A56" s="18" t="inlineStr">
        <is>
          <r>
            <t xml:space="preserve">90779</t>
          </r>
        </is>
      </c>
      <c r="B56" s="19" t="inlineStr">
        <is>
          <r>
            <t xml:space="preserve">ENGENHEIRO CIVIL DE OBRA SENIOR COM ENCARGOS COMPLEMENTARES</t>
          </r>
        </is>
      </c>
      <c r="C56" s="18" t="inlineStr">
        <is>
          <r>
            <t xml:space="preserve">SINAPI</t>
          </r>
        </is>
      </c>
      <c r="D56" s="18" t="inlineStr">
        <is>
          <r>
            <t xml:space="preserve">H</t>
          </r>
        </is>
      </c>
      <c r="E56" s="20" t="n">
        <v>3.0</v>
      </c>
      <c r="F56" s="21" t="n">
        <v>187.24</v>
      </c>
      <c r="G56" s="21" t="n">
        <f>ROUND(ROUND(E56,8)*F56,2)</f>
        <v>561.72</v>
      </c>
    </row>
    <row r="57" customHeight="1" ht="18">
      <c r="A57" s="2" t="inlineStr"/>
      <c r="B57" s="2" t="inlineStr"/>
      <c r="C57" s="2" t="inlineStr"/>
      <c r="D57" s="2" t="inlineStr"/>
      <c r="E57" s="22" t="inlineStr">
        <is>
          <r>
            <t xml:space="preserve">TOTAL Mão de Obra com Encargos Complementares:</t>
          </r>
        </is>
      </c>
      <c r="F57" s="22" t="inlineStr"/>
      <c r="G57" s="23" t="n">
        <f>SUM(G54:G56)</f>
        <v>1779.15</v>
      </c>
    </row>
    <row r="58" customHeight="1" ht="15">
      <c r="A58" s="2" t="inlineStr"/>
      <c r="B58" s="2" t="inlineStr"/>
      <c r="C58" s="2" t="inlineStr"/>
      <c r="D58" s="2" t="inlineStr"/>
      <c r="E58" s="24" t="inlineStr">
        <is>
          <r>
            <t xml:space="preserve">VALOR:</t>
          </r>
        </is>
      </c>
      <c r="F58" s="24" t="inlineStr"/>
      <c r="G58" s="25" t="n">
        <f>ROUND(SUM(G52,G57),2)</f>
        <v>2131.89</v>
      </c>
    </row>
    <row r="59" customHeight="1" ht="10">
      <c r="A59" s="2" t="inlineStr"/>
      <c r="B59" s="2" t="inlineStr"/>
      <c r="C59" s="2" t="inlineStr"/>
      <c r="D59" s="2" t="inlineStr"/>
      <c r="E59" s="14" t="inlineStr"/>
      <c r="F59" s="14" t="inlineStr"/>
      <c r="G59" s="14" t="inlineStr"/>
    </row>
    <row r="60" customHeight="1" ht="20">
      <c r="A60" s="15" t="inlineStr">
        <is>
          <r>
            <t xml:space="preserve">2.1.1. ​03.02.040​ Demolição manual de alvenaria de elevação ou elemento vazado, incluindo revestimento​ (M3)</t>
          </r>
        </is>
      </c>
      <c r="B60" s="15" t="inlineStr"/>
      <c r="C60" s="15" t="inlineStr"/>
      <c r="D60" s="15" t="inlineStr"/>
      <c r="E60" s="15" t="inlineStr"/>
      <c r="F60" s="15" t="inlineStr"/>
      <c r="G60" s="15" t="inlineStr"/>
    </row>
    <row r="61" customHeight="1" ht="15">
      <c r="A61" s="16" t="inlineStr">
        <is>
          <r>
            <t xml:space="preserve">Mão de Obra</t>
          </r>
        </is>
      </c>
      <c r="B61" s="16" t="inlineStr"/>
      <c r="C61" s="17" t="inlineStr">
        <is>
          <r>
            <t xml:space="preserve">FONTE</t>
          </r>
        </is>
      </c>
      <c r="D61" s="17" t="inlineStr">
        <is>
          <r>
            <t xml:space="preserve">UNID</t>
          </r>
        </is>
      </c>
      <c r="E61" s="17" t="inlineStr">
        <is>
          <r>
            <t xml:space="preserve">COEFICIENTE</t>
          </r>
        </is>
      </c>
      <c r="F61" s="17" t="inlineStr">
        <is>
          <r>
            <t xml:space="preserve">PREÇO UNITÁRIO</t>
          </r>
        </is>
      </c>
      <c r="G61" s="17" t="inlineStr">
        <is>
          <r>
            <t xml:space="preserve">TOTAL</t>
          </r>
        </is>
      </c>
    </row>
    <row r="62" customHeight="1" ht="29">
      <c r="A62" s="18" t="inlineStr">
        <is>
          <r>
            <t xml:space="preserve">B.01.000.010146</t>
          </r>
        </is>
      </c>
      <c r="B62" s="19" t="inlineStr">
        <is>
          <r>
            <t xml:space="preserve">Servente</t>
          </r>
        </is>
      </c>
      <c r="C62" s="18" t="inlineStr">
        <is>
          <r>
            <t xml:space="preserve">SP Obras</t>
          </r>
        </is>
      </c>
      <c r="D62" s="18" t="inlineStr">
        <is>
          <r>
            <t xml:space="preserve">H</t>
          </r>
        </is>
      </c>
      <c r="E62" s="20" t="n">
        <v>4.0</v>
      </c>
      <c r="F62" s="21" t="n">
        <v>20.4363</v>
      </c>
      <c r="G62" s="21" t="n">
        <f>ROUND(ROUND(E62,8)*F62,2)</f>
        <v>81.75</v>
      </c>
    </row>
    <row r="63" customHeight="1" ht="15">
      <c r="A63" s="2" t="inlineStr"/>
      <c r="B63" s="2" t="inlineStr"/>
      <c r="C63" s="2" t="inlineStr"/>
      <c r="D63" s="2" t="inlineStr"/>
      <c r="E63" s="22" t="inlineStr">
        <is>
          <r>
            <t xml:space="preserve">TOTAL Mão de Obra:</t>
          </r>
        </is>
      </c>
      <c r="F63" s="22" t="inlineStr"/>
      <c r="G63" s="23" t="n">
        <f>SUM(G62:G62)</f>
        <v>81.75</v>
      </c>
    </row>
    <row r="64" customHeight="1" ht="15">
      <c r="A64" s="2" t="inlineStr"/>
      <c r="B64" s="2" t="inlineStr"/>
      <c r="C64" s="2" t="inlineStr"/>
      <c r="D64" s="2" t="inlineStr"/>
      <c r="E64" s="24" t="inlineStr">
        <is>
          <r>
            <t xml:space="preserve">VALOR:</t>
          </r>
        </is>
      </c>
      <c r="F64" s="24" t="inlineStr"/>
      <c r="G64" s="25" t="n">
        <f>ROUND(SUM(G63),2)</f>
        <v>81.76</v>
      </c>
    </row>
    <row r="65" customHeight="1" ht="10">
      <c r="A65" s="2" t="inlineStr"/>
      <c r="B65" s="2" t="inlineStr"/>
      <c r="C65" s="2" t="inlineStr"/>
      <c r="D65" s="2" t="inlineStr"/>
      <c r="E65" s="14" t="inlineStr"/>
      <c r="F65" s="14" t="inlineStr"/>
      <c r="G65" s="14" t="inlineStr"/>
    </row>
    <row r="66" customHeight="1" ht="20">
      <c r="A66" s="15" t="inlineStr">
        <is>
          <r>
            <t xml:space="preserve">2.1.2. ​03.03.040​ Demolição manual de revestimento em massa de parede ou teto​ (M2)</t>
          </r>
        </is>
      </c>
      <c r="B66" s="15" t="inlineStr"/>
      <c r="C66" s="15" t="inlineStr"/>
      <c r="D66" s="15" t="inlineStr"/>
      <c r="E66" s="15" t="inlineStr"/>
      <c r="F66" s="15" t="inlineStr"/>
      <c r="G66" s="15" t="inlineStr"/>
    </row>
    <row r="67" customHeight="1" ht="15">
      <c r="A67" s="16" t="inlineStr">
        <is>
          <r>
            <t xml:space="preserve">Mão de Obra</t>
          </r>
        </is>
      </c>
      <c r="B67" s="16" t="inlineStr"/>
      <c r="C67" s="17" t="inlineStr">
        <is>
          <r>
            <t xml:space="preserve">FONTE</t>
          </r>
        </is>
      </c>
      <c r="D67" s="17" t="inlineStr">
        <is>
          <r>
            <t xml:space="preserve">UNID</t>
          </r>
        </is>
      </c>
      <c r="E67" s="17" t="inlineStr">
        <is>
          <r>
            <t xml:space="preserve">COEFICIENTE</t>
          </r>
        </is>
      </c>
      <c r="F67" s="17" t="inlineStr">
        <is>
          <r>
            <t xml:space="preserve">PREÇO UNITÁRIO</t>
          </r>
        </is>
      </c>
      <c r="G67" s="17" t="inlineStr">
        <is>
          <r>
            <t xml:space="preserve">TOTAL</t>
          </r>
        </is>
      </c>
    </row>
    <row r="68" customHeight="1" ht="29">
      <c r="A68" s="18" t="inlineStr">
        <is>
          <r>
            <t xml:space="preserve">B.01.000.010146</t>
          </r>
        </is>
      </c>
      <c r="B68" s="19" t="inlineStr">
        <is>
          <r>
            <t xml:space="preserve">Servente</t>
          </r>
        </is>
      </c>
      <c r="C68" s="18" t="inlineStr">
        <is>
          <r>
            <t xml:space="preserve">SP Obras</t>
          </r>
        </is>
      </c>
      <c r="D68" s="18" t="inlineStr">
        <is>
          <r>
            <t xml:space="preserve">H</t>
          </r>
        </is>
      </c>
      <c r="E68" s="20" t="n">
        <v>0.3</v>
      </c>
      <c r="F68" s="21" t="n">
        <v>20.4363</v>
      </c>
      <c r="G68" s="21" t="n">
        <f>ROUND(ROUND(E68,8)*F68,2)</f>
        <v>6.13</v>
      </c>
    </row>
    <row r="69" customHeight="1" ht="15">
      <c r="A69" s="2" t="inlineStr"/>
      <c r="B69" s="2" t="inlineStr"/>
      <c r="C69" s="2" t="inlineStr"/>
      <c r="D69" s="2" t="inlineStr"/>
      <c r="E69" s="22" t="inlineStr">
        <is>
          <r>
            <t xml:space="preserve">TOTAL Mão de Obra:</t>
          </r>
        </is>
      </c>
      <c r="F69" s="22" t="inlineStr"/>
      <c r="G69" s="23" t="n">
        <f>SUM(G68:G68)</f>
        <v>6.13</v>
      </c>
    </row>
    <row r="70" customHeight="1" ht="15">
      <c r="A70" s="2" t="inlineStr"/>
      <c r="B70" s="2" t="inlineStr"/>
      <c r="C70" s="2" t="inlineStr"/>
      <c r="D70" s="2" t="inlineStr"/>
      <c r="E70" s="24" t="inlineStr">
        <is>
          <r>
            <t xml:space="preserve">VALOR:</t>
          </r>
        </is>
      </c>
      <c r="F70" s="24" t="inlineStr"/>
      <c r="G70" s="25" t="n">
        <f>ROUND(SUM(G69),2)</f>
        <v>6.13</v>
      </c>
    </row>
    <row r="71" customHeight="1" ht="10">
      <c r="A71" s="2" t="inlineStr"/>
      <c r="B71" s="2" t="inlineStr"/>
      <c r="C71" s="2" t="inlineStr"/>
      <c r="D71" s="2" t="inlineStr"/>
      <c r="E71" s="14" t="inlineStr"/>
      <c r="F71" s="14" t="inlineStr"/>
      <c r="G71" s="14" t="inlineStr"/>
    </row>
    <row r="72" customHeight="1" ht="20">
      <c r="A72" s="15" t="inlineStr">
        <is>
          <r>
            <t xml:space="preserve">2.1.3. ​03.04.020​ Demolição manual de revestimento cerâmico, incluindo a base​ (M2)</t>
          </r>
        </is>
      </c>
      <c r="B72" s="15" t="inlineStr"/>
      <c r="C72" s="15" t="inlineStr"/>
      <c r="D72" s="15" t="inlineStr"/>
      <c r="E72" s="15" t="inlineStr"/>
      <c r="F72" s="15" t="inlineStr"/>
      <c r="G72" s="15" t="inlineStr"/>
    </row>
    <row r="73" customHeight="1" ht="15">
      <c r="A73" s="16" t="inlineStr">
        <is>
          <r>
            <t xml:space="preserve">Mão de Obra</t>
          </r>
        </is>
      </c>
      <c r="B73" s="16" t="inlineStr"/>
      <c r="C73" s="17" t="inlineStr">
        <is>
          <r>
            <t xml:space="preserve">FONTE</t>
          </r>
        </is>
      </c>
      <c r="D73" s="17" t="inlineStr">
        <is>
          <r>
            <t xml:space="preserve">UNID</t>
          </r>
        </is>
      </c>
      <c r="E73" s="17" t="inlineStr">
        <is>
          <r>
            <t xml:space="preserve">COEFICIENTE</t>
          </r>
        </is>
      </c>
      <c r="F73" s="17" t="inlineStr">
        <is>
          <r>
            <t xml:space="preserve">PREÇO UNITÁRIO</t>
          </r>
        </is>
      </c>
      <c r="G73" s="17" t="inlineStr">
        <is>
          <r>
            <t xml:space="preserve">TOTAL</t>
          </r>
        </is>
      </c>
    </row>
    <row r="74" customHeight="1" ht="29">
      <c r="A74" s="18" t="inlineStr">
        <is>
          <r>
            <t xml:space="preserve">B.01.000.010146</t>
          </r>
        </is>
      </c>
      <c r="B74" s="19" t="inlineStr">
        <is>
          <r>
            <t xml:space="preserve">Servente</t>
          </r>
        </is>
      </c>
      <c r="C74" s="18" t="inlineStr">
        <is>
          <r>
            <t xml:space="preserve">SP Obras</t>
          </r>
        </is>
      </c>
      <c r="D74" s="18" t="inlineStr">
        <is>
          <r>
            <t xml:space="preserve">H</t>
          </r>
        </is>
      </c>
      <c r="E74" s="20" t="n">
        <v>0.6</v>
      </c>
      <c r="F74" s="21" t="n">
        <v>20.4363</v>
      </c>
      <c r="G74" s="21" t="n">
        <f>ROUND(ROUND(E74,8)*F74,2)</f>
        <v>12.26</v>
      </c>
    </row>
    <row r="75" customHeight="1" ht="15">
      <c r="A75" s="2" t="inlineStr"/>
      <c r="B75" s="2" t="inlineStr"/>
      <c r="C75" s="2" t="inlineStr"/>
      <c r="D75" s="2" t="inlineStr"/>
      <c r="E75" s="22" t="inlineStr">
        <is>
          <r>
            <t xml:space="preserve">TOTAL Mão de Obra:</t>
          </r>
        </is>
      </c>
      <c r="F75" s="22" t="inlineStr"/>
      <c r="G75" s="23" t="n">
        <f>SUM(G74:G74)</f>
        <v>12.26</v>
      </c>
    </row>
    <row r="76" customHeight="1" ht="15">
      <c r="A76" s="2" t="inlineStr"/>
      <c r="B76" s="2" t="inlineStr"/>
      <c r="C76" s="2" t="inlineStr"/>
      <c r="D76" s="2" t="inlineStr"/>
      <c r="E76" s="24" t="inlineStr">
        <is>
          <r>
            <t xml:space="preserve">VALOR:</t>
          </r>
        </is>
      </c>
      <c r="F76" s="24" t="inlineStr"/>
      <c r="G76" s="25" t="n">
        <f>ROUND(SUM(G75),2)</f>
        <v>12.26</v>
      </c>
    </row>
    <row r="77" customHeight="1" ht="10">
      <c r="A77" s="2" t="inlineStr"/>
      <c r="B77" s="2" t="inlineStr"/>
      <c r="C77" s="2" t="inlineStr"/>
      <c r="D77" s="2" t="inlineStr"/>
      <c r="E77" s="14" t="inlineStr"/>
      <c r="F77" s="14" t="inlineStr"/>
      <c r="G77" s="14" t="inlineStr"/>
    </row>
    <row r="78" customHeight="1" ht="20">
      <c r="A78" s="15" t="inlineStr">
        <is>
          <r>
            <t xml:space="preserve">2.1.4. ​03.04.020​ Demolição manual de revestimento cerâmico, incluindo a base​ (M2)</t>
          </r>
        </is>
      </c>
      <c r="B78" s="15" t="inlineStr"/>
      <c r="C78" s="15" t="inlineStr"/>
      <c r="D78" s="15" t="inlineStr"/>
      <c r="E78" s="15" t="inlineStr"/>
      <c r="F78" s="15" t="inlineStr"/>
      <c r="G78" s="15" t="inlineStr"/>
    </row>
    <row r="79" customHeight="1" ht="15">
      <c r="A79" s="16" t="inlineStr">
        <is>
          <r>
            <t xml:space="preserve">Mão de Obra</t>
          </r>
        </is>
      </c>
      <c r="B79" s="16" t="inlineStr"/>
      <c r="C79" s="17" t="inlineStr">
        <is>
          <r>
            <t xml:space="preserve">FONTE</t>
          </r>
        </is>
      </c>
      <c r="D79" s="17" t="inlineStr">
        <is>
          <r>
            <t xml:space="preserve">UNID</t>
          </r>
        </is>
      </c>
      <c r="E79" s="17" t="inlineStr">
        <is>
          <r>
            <t xml:space="preserve">COEFICIENTE</t>
          </r>
        </is>
      </c>
      <c r="F79" s="17" t="inlineStr">
        <is>
          <r>
            <t xml:space="preserve">PREÇO UNITÁRIO</t>
          </r>
        </is>
      </c>
      <c r="G79" s="17" t="inlineStr">
        <is>
          <r>
            <t xml:space="preserve">TOTAL</t>
          </r>
        </is>
      </c>
    </row>
    <row r="80" customHeight="1" ht="29">
      <c r="A80" s="18" t="inlineStr">
        <is>
          <r>
            <t xml:space="preserve">B.01.000.010146</t>
          </r>
        </is>
      </c>
      <c r="B80" s="19" t="inlineStr">
        <is>
          <r>
            <t xml:space="preserve">Servente</t>
          </r>
        </is>
      </c>
      <c r="C80" s="18" t="inlineStr">
        <is>
          <r>
            <t xml:space="preserve">SP Obras</t>
          </r>
        </is>
      </c>
      <c r="D80" s="18" t="inlineStr">
        <is>
          <r>
            <t xml:space="preserve">H</t>
          </r>
        </is>
      </c>
      <c r="E80" s="20" t="n">
        <v>0.6</v>
      </c>
      <c r="F80" s="21" t="n">
        <v>20.4363</v>
      </c>
      <c r="G80" s="21" t="n">
        <f>ROUND(ROUND(E80,8)*F80,2)</f>
        <v>12.26</v>
      </c>
    </row>
    <row r="81" customHeight="1" ht="15">
      <c r="A81" s="2" t="inlineStr"/>
      <c r="B81" s="2" t="inlineStr"/>
      <c r="C81" s="2" t="inlineStr"/>
      <c r="D81" s="2" t="inlineStr"/>
      <c r="E81" s="22" t="inlineStr">
        <is>
          <r>
            <t xml:space="preserve">TOTAL Mão de Obra:</t>
          </r>
        </is>
      </c>
      <c r="F81" s="22" t="inlineStr"/>
      <c r="G81" s="23" t="n">
        <f>SUM(G80:G80)</f>
        <v>12.26</v>
      </c>
    </row>
    <row r="82" customHeight="1" ht="15">
      <c r="A82" s="2" t="inlineStr"/>
      <c r="B82" s="2" t="inlineStr"/>
      <c r="C82" s="2" t="inlineStr"/>
      <c r="D82" s="2" t="inlineStr"/>
      <c r="E82" s="24" t="inlineStr">
        <is>
          <r>
            <t xml:space="preserve">VALOR:</t>
          </r>
        </is>
      </c>
      <c r="F82" s="24" t="inlineStr"/>
      <c r="G82" s="25" t="n">
        <f>ROUND(SUM(G81),2)</f>
        <v>12.26</v>
      </c>
    </row>
    <row r="83" customHeight="1" ht="10">
      <c r="A83" s="2" t="inlineStr"/>
      <c r="B83" s="2" t="inlineStr"/>
      <c r="C83" s="2" t="inlineStr"/>
      <c r="D83" s="2" t="inlineStr"/>
      <c r="E83" s="14" t="inlineStr"/>
      <c r="F83" s="14" t="inlineStr"/>
      <c r="G83" s="14" t="inlineStr"/>
    </row>
    <row r="84" customHeight="1" ht="20">
      <c r="A84" s="15" t="inlineStr">
        <is>
          <r>
            <t xml:space="preserve">2.1.5. ​03.04.040​ Demolição manual de rodapé, soleira ou peitoril, em material cerâmico e/ou ladrilho hidráulico, incluindo a base​ (M)</t>
          </r>
        </is>
      </c>
      <c r="B84" s="15" t="inlineStr"/>
      <c r="C84" s="15" t="inlineStr"/>
      <c r="D84" s="15" t="inlineStr"/>
      <c r="E84" s="15" t="inlineStr"/>
      <c r="F84" s="15" t="inlineStr"/>
      <c r="G84" s="15" t="inlineStr"/>
    </row>
    <row r="85" customHeight="1" ht="15">
      <c r="A85" s="16" t="inlineStr">
        <is>
          <r>
            <t xml:space="preserve">Mão de Obra</t>
          </r>
        </is>
      </c>
      <c r="B85" s="16" t="inlineStr"/>
      <c r="C85" s="17" t="inlineStr">
        <is>
          <r>
            <t xml:space="preserve">FONTE</t>
          </r>
        </is>
      </c>
      <c r="D85" s="17" t="inlineStr">
        <is>
          <r>
            <t xml:space="preserve">UNID</t>
          </r>
        </is>
      </c>
      <c r="E85" s="17" t="inlineStr">
        <is>
          <r>
            <t xml:space="preserve">COEFICIENTE</t>
          </r>
        </is>
      </c>
      <c r="F85" s="17" t="inlineStr">
        <is>
          <r>
            <t xml:space="preserve">PREÇO UNITÁRIO</t>
          </r>
        </is>
      </c>
      <c r="G85" s="17" t="inlineStr">
        <is>
          <r>
            <t xml:space="preserve">TOTAL</t>
          </r>
        </is>
      </c>
    </row>
    <row r="86" customHeight="1" ht="29">
      <c r="A86" s="18" t="inlineStr">
        <is>
          <r>
            <t xml:space="preserve">B.01.000.010146</t>
          </r>
        </is>
      </c>
      <c r="B86" s="19" t="inlineStr">
        <is>
          <r>
            <t xml:space="preserve">Servente</t>
          </r>
        </is>
      </c>
      <c r="C86" s="18" t="inlineStr">
        <is>
          <r>
            <t xml:space="preserve">SP Obras</t>
          </r>
        </is>
      </c>
      <c r="D86" s="18" t="inlineStr">
        <is>
          <r>
            <t xml:space="preserve">H</t>
          </r>
        </is>
      </c>
      <c r="E86" s="20" t="n">
        <v>0.15</v>
      </c>
      <c r="F86" s="21" t="n">
        <v>20.4363</v>
      </c>
      <c r="G86" s="21" t="n">
        <f>ROUND(ROUND(E86,8)*F86,2)</f>
        <v>3.07</v>
      </c>
    </row>
    <row r="87" customHeight="1" ht="15">
      <c r="A87" s="2" t="inlineStr"/>
      <c r="B87" s="2" t="inlineStr"/>
      <c r="C87" s="2" t="inlineStr"/>
      <c r="D87" s="2" t="inlineStr"/>
      <c r="E87" s="22" t="inlineStr">
        <is>
          <r>
            <t xml:space="preserve">TOTAL Mão de Obra:</t>
          </r>
        </is>
      </c>
      <c r="F87" s="22" t="inlineStr"/>
      <c r="G87" s="23" t="n">
        <f>SUM(G86:G86)</f>
        <v>3.07</v>
      </c>
    </row>
    <row r="88" customHeight="1" ht="15">
      <c r="A88" s="2" t="inlineStr"/>
      <c r="B88" s="2" t="inlineStr"/>
      <c r="C88" s="2" t="inlineStr"/>
      <c r="D88" s="2" t="inlineStr"/>
      <c r="E88" s="24" t="inlineStr">
        <is>
          <r>
            <t xml:space="preserve">VALOR:</t>
          </r>
        </is>
      </c>
      <c r="F88" s="24" t="inlineStr"/>
      <c r="G88" s="25" t="n">
        <f>ROUND(SUM(G87),2)</f>
        <v>3.07</v>
      </c>
    </row>
    <row r="89" customHeight="1" ht="10">
      <c r="A89" s="2" t="inlineStr"/>
      <c r="B89" s="2" t="inlineStr"/>
      <c r="C89" s="2" t="inlineStr"/>
      <c r="D89" s="2" t="inlineStr"/>
      <c r="E89" s="14" t="inlineStr"/>
      <c r="F89" s="14" t="inlineStr"/>
      <c r="G89" s="14" t="inlineStr"/>
    </row>
    <row r="90" customHeight="1" ht="20">
      <c r="A90" s="15" t="inlineStr">
        <is>
          <r>
            <t xml:space="preserve">2.1.6. ​03.01.020​ Demolição manual de concreto simples​ (M3)</t>
          </r>
        </is>
      </c>
      <c r="B90" s="15" t="inlineStr"/>
      <c r="C90" s="15" t="inlineStr"/>
      <c r="D90" s="15" t="inlineStr"/>
      <c r="E90" s="15" t="inlineStr"/>
      <c r="F90" s="15" t="inlineStr"/>
      <c r="G90" s="15" t="inlineStr"/>
    </row>
    <row r="91" customHeight="1" ht="15">
      <c r="A91" s="16" t="inlineStr">
        <is>
          <r>
            <t xml:space="preserve">Mão de Obra</t>
          </r>
        </is>
      </c>
      <c r="B91" s="16" t="inlineStr"/>
      <c r="C91" s="17" t="inlineStr">
        <is>
          <r>
            <t xml:space="preserve">FONTE</t>
          </r>
        </is>
      </c>
      <c r="D91" s="17" t="inlineStr">
        <is>
          <r>
            <t xml:space="preserve">UNID</t>
          </r>
        </is>
      </c>
      <c r="E91" s="17" t="inlineStr">
        <is>
          <r>
            <t xml:space="preserve">COEFICIENTE</t>
          </r>
        </is>
      </c>
      <c r="F91" s="17" t="inlineStr">
        <is>
          <r>
            <t xml:space="preserve">PREÇO UNITÁRIO</t>
          </r>
        </is>
      </c>
      <c r="G91" s="17" t="inlineStr">
        <is>
          <r>
            <t xml:space="preserve">TOTAL</t>
          </r>
        </is>
      </c>
    </row>
    <row r="92" customHeight="1" ht="29">
      <c r="A92" s="18" t="inlineStr">
        <is>
          <r>
            <t xml:space="preserve">B.01.000.010146</t>
          </r>
        </is>
      </c>
      <c r="B92" s="19" t="inlineStr">
        <is>
          <r>
            <t xml:space="preserve">Servente</t>
          </r>
        </is>
      </c>
      <c r="C92" s="18" t="inlineStr">
        <is>
          <r>
            <t xml:space="preserve">SP Obras</t>
          </r>
        </is>
      </c>
      <c r="D92" s="18" t="inlineStr">
        <is>
          <r>
            <t xml:space="preserve">H</t>
          </r>
        </is>
      </c>
      <c r="E92" s="20" t="n">
        <v>11.0</v>
      </c>
      <c r="F92" s="21" t="n">
        <v>20.4363</v>
      </c>
      <c r="G92" s="21" t="n">
        <f>ROUND(ROUND(E92,8)*F92,2)</f>
        <v>224.8</v>
      </c>
    </row>
    <row r="93" customHeight="1" ht="15">
      <c r="A93" s="2" t="inlineStr"/>
      <c r="B93" s="2" t="inlineStr"/>
      <c r="C93" s="2" t="inlineStr"/>
      <c r="D93" s="2" t="inlineStr"/>
      <c r="E93" s="22" t="inlineStr">
        <is>
          <r>
            <t xml:space="preserve">TOTAL Mão de Obra:</t>
          </r>
        </is>
      </c>
      <c r="F93" s="22" t="inlineStr"/>
      <c r="G93" s="23" t="n">
        <f>SUM(G92:G92)</f>
        <v>224.8</v>
      </c>
    </row>
    <row r="94" customHeight="1" ht="15">
      <c r="A94" s="2" t="inlineStr"/>
      <c r="B94" s="2" t="inlineStr"/>
      <c r="C94" s="2" t="inlineStr"/>
      <c r="D94" s="2" t="inlineStr"/>
      <c r="E94" s="24" t="inlineStr">
        <is>
          <r>
            <t xml:space="preserve">VALOR:</t>
          </r>
        </is>
      </c>
      <c r="F94" s="24" t="inlineStr"/>
      <c r="G94" s="25" t="n">
        <f>ROUND(SUM(G93),2)</f>
        <v>224.84</v>
      </c>
    </row>
    <row r="95" customHeight="1" ht="10">
      <c r="A95" s="2" t="inlineStr"/>
      <c r="B95" s="2" t="inlineStr"/>
      <c r="C95" s="2" t="inlineStr"/>
      <c r="D95" s="2" t="inlineStr"/>
      <c r="E95" s="14" t="inlineStr"/>
      <c r="F95" s="14" t="inlineStr"/>
      <c r="G95" s="14" t="inlineStr"/>
    </row>
    <row r="96" customHeight="1" ht="20">
      <c r="A96" s="15" t="inlineStr">
        <is>
          <r>
            <t xml:space="preserve">2.1.7. ​04.08.020​ Retirada de folha de esquadria em madeira​ (UN)</t>
          </r>
        </is>
      </c>
      <c r="B96" s="15" t="inlineStr"/>
      <c r="C96" s="15" t="inlineStr"/>
      <c r="D96" s="15" t="inlineStr"/>
      <c r="E96" s="15" t="inlineStr"/>
      <c r="F96" s="15" t="inlineStr"/>
      <c r="G96" s="15" t="inlineStr"/>
    </row>
    <row r="97" customHeight="1" ht="15">
      <c r="A97" s="16" t="inlineStr">
        <is>
          <r>
            <t xml:space="preserve">Mão de Obra</t>
          </r>
        </is>
      </c>
      <c r="B97" s="16" t="inlineStr"/>
      <c r="C97" s="17" t="inlineStr">
        <is>
          <r>
            <t xml:space="preserve">FONTE</t>
          </r>
        </is>
      </c>
      <c r="D97" s="17" t="inlineStr">
        <is>
          <r>
            <t xml:space="preserve">UNID</t>
          </r>
        </is>
      </c>
      <c r="E97" s="17" t="inlineStr">
        <is>
          <r>
            <t xml:space="preserve">COEFICIENTE</t>
          </r>
        </is>
      </c>
      <c r="F97" s="17" t="inlineStr">
        <is>
          <r>
            <t xml:space="preserve">PREÇO UNITÁRIO</t>
          </r>
        </is>
      </c>
      <c r="G97" s="17" t="inlineStr">
        <is>
          <r>
            <t xml:space="preserve">TOTAL</t>
          </r>
        </is>
      </c>
    </row>
    <row r="98" customHeight="1" ht="29">
      <c r="A98" s="18" t="inlineStr">
        <is>
          <r>
            <t xml:space="preserve">B.01.000.010112</t>
          </r>
        </is>
      </c>
      <c r="B98" s="19" t="inlineStr">
        <is>
          <r>
            <t xml:space="preserve">Ajudante de carpinteiro</t>
          </r>
        </is>
      </c>
      <c r="C98" s="18" t="inlineStr">
        <is>
          <r>
            <t xml:space="preserve">SP Obras</t>
          </r>
        </is>
      </c>
      <c r="D98" s="18" t="inlineStr">
        <is>
          <r>
            <t xml:space="preserve">H</t>
          </r>
        </is>
      </c>
      <c r="E98" s="20" t="n">
        <v>0.5</v>
      </c>
      <c r="F98" s="21" t="n">
        <v>20.4363</v>
      </c>
      <c r="G98" s="21" t="n">
        <f>ROUND(ROUND(E98,8)*F98,2)</f>
        <v>10.22</v>
      </c>
    </row>
    <row r="99" customHeight="1" ht="29">
      <c r="A99" s="18" t="inlineStr">
        <is>
          <r>
            <t xml:space="preserve">B.01.000.010111</t>
          </r>
        </is>
      </c>
      <c r="B99" s="19" t="inlineStr">
        <is>
          <r>
            <t xml:space="preserve">Carpinteiro</t>
          </r>
        </is>
      </c>
      <c r="C99" s="18" t="inlineStr">
        <is>
          <r>
            <t xml:space="preserve">SP Obras</t>
          </r>
        </is>
      </c>
      <c r="D99" s="18" t="inlineStr">
        <is>
          <r>
            <t xml:space="preserve">H</t>
          </r>
        </is>
      </c>
      <c r="E99" s="20" t="n">
        <v>0.5</v>
      </c>
      <c r="F99" s="21" t="n">
        <v>24.8727</v>
      </c>
      <c r="G99" s="21" t="n">
        <f>ROUND(ROUND(E99,8)*F99,2)</f>
        <v>12.44</v>
      </c>
    </row>
    <row r="100" customHeight="1" ht="15">
      <c r="A100" s="2" t="inlineStr"/>
      <c r="B100" s="2" t="inlineStr"/>
      <c r="C100" s="2" t="inlineStr"/>
      <c r="D100" s="2" t="inlineStr"/>
      <c r="E100" s="22" t="inlineStr">
        <is>
          <r>
            <t xml:space="preserve">TOTAL Mão de Obra:</t>
          </r>
        </is>
      </c>
      <c r="F100" s="22" t="inlineStr"/>
      <c r="G100" s="23" t="n">
        <f>SUM(G98:G99)</f>
        <v>22.66</v>
      </c>
    </row>
    <row r="101" customHeight="1" ht="15">
      <c r="A101" s="2" t="inlineStr"/>
      <c r="B101" s="2" t="inlineStr"/>
      <c r="C101" s="2" t="inlineStr"/>
      <c r="D101" s="2" t="inlineStr"/>
      <c r="E101" s="24" t="inlineStr">
        <is>
          <r>
            <t xml:space="preserve">VALOR:</t>
          </r>
        </is>
      </c>
      <c r="F101" s="24" t="inlineStr"/>
      <c r="G101" s="25" t="n">
        <f>ROUND(SUM(G100),2)</f>
        <v>22.66</v>
      </c>
    </row>
    <row r="102" customHeight="1" ht="10">
      <c r="A102" s="2" t="inlineStr"/>
      <c r="B102" s="2" t="inlineStr"/>
      <c r="C102" s="2" t="inlineStr"/>
      <c r="D102" s="2" t="inlineStr"/>
      <c r="E102" s="14" t="inlineStr"/>
      <c r="F102" s="14" t="inlineStr"/>
      <c r="G102" s="14" t="inlineStr"/>
    </row>
    <row r="103" customHeight="1" ht="20">
      <c r="A103" s="15" t="inlineStr">
        <is>
          <r>
            <t xml:space="preserve">2.1.8. ​04.08.060​ Retirada de batente com guarnição e peças lineares em madeira, chumbados​ (M)</t>
          </r>
        </is>
      </c>
      <c r="B103" s="15" t="inlineStr"/>
      <c r="C103" s="15" t="inlineStr"/>
      <c r="D103" s="15" t="inlineStr"/>
      <c r="E103" s="15" t="inlineStr"/>
      <c r="F103" s="15" t="inlineStr"/>
      <c r="G103" s="15" t="inlineStr"/>
    </row>
    <row r="104" customHeight="1" ht="15">
      <c r="A104" s="16" t="inlineStr">
        <is>
          <r>
            <t xml:space="preserve">Mão de Obra</t>
          </r>
        </is>
      </c>
      <c r="B104" s="16" t="inlineStr"/>
      <c r="C104" s="17" t="inlineStr">
        <is>
          <r>
            <t xml:space="preserve">FONTE</t>
          </r>
        </is>
      </c>
      <c r="D104" s="17" t="inlineStr">
        <is>
          <r>
            <t xml:space="preserve">UNID</t>
          </r>
        </is>
      </c>
      <c r="E104" s="17" t="inlineStr">
        <is>
          <r>
            <t xml:space="preserve">COEFICIENTE</t>
          </r>
        </is>
      </c>
      <c r="F104" s="17" t="inlineStr">
        <is>
          <r>
            <t xml:space="preserve">PREÇO UNITÁRIO</t>
          </r>
        </is>
      </c>
      <c r="G104" s="17" t="inlineStr">
        <is>
          <r>
            <t xml:space="preserve">TOTAL</t>
          </r>
        </is>
      </c>
    </row>
    <row r="105" customHeight="1" ht="29">
      <c r="A105" s="18" t="inlineStr">
        <is>
          <r>
            <t xml:space="preserve">B.01.000.010139</t>
          </r>
        </is>
      </c>
      <c r="B105" s="19" t="inlineStr">
        <is>
          <r>
            <t xml:space="preserve">Pedreiro</t>
          </r>
        </is>
      </c>
      <c r="C105" s="18" t="inlineStr">
        <is>
          <r>
            <t xml:space="preserve">SP Obras</t>
          </r>
        </is>
      </c>
      <c r="D105" s="18" t="inlineStr">
        <is>
          <r>
            <t xml:space="preserve">H</t>
          </r>
        </is>
      </c>
      <c r="E105" s="20" t="n">
        <v>0.3</v>
      </c>
      <c r="F105" s="21" t="n">
        <v>24.8727</v>
      </c>
      <c r="G105" s="21" t="n">
        <f>ROUND(ROUND(E105,8)*F105,2)</f>
        <v>7.46</v>
      </c>
    </row>
    <row r="106" customHeight="1" ht="29">
      <c r="A106" s="18" t="inlineStr">
        <is>
          <r>
            <t xml:space="preserve">B.01.000.010146</t>
          </r>
        </is>
      </c>
      <c r="B106" s="19" t="inlineStr">
        <is>
          <r>
            <t xml:space="preserve">Servente</t>
          </r>
        </is>
      </c>
      <c r="C106" s="18" t="inlineStr">
        <is>
          <r>
            <t xml:space="preserve">SP Obras</t>
          </r>
        </is>
      </c>
      <c r="D106" s="18" t="inlineStr">
        <is>
          <r>
            <t xml:space="preserve">H</t>
          </r>
        </is>
      </c>
      <c r="E106" s="20" t="n">
        <v>0.3</v>
      </c>
      <c r="F106" s="21" t="n">
        <v>20.4363</v>
      </c>
      <c r="G106" s="21" t="n">
        <f>ROUND(ROUND(E106,8)*F106,2)</f>
        <v>6.13</v>
      </c>
    </row>
    <row r="107" customHeight="1" ht="15">
      <c r="A107" s="2" t="inlineStr"/>
      <c r="B107" s="2" t="inlineStr"/>
      <c r="C107" s="2" t="inlineStr"/>
      <c r="D107" s="2" t="inlineStr"/>
      <c r="E107" s="22" t="inlineStr">
        <is>
          <r>
            <t xml:space="preserve">TOTAL Mão de Obra:</t>
          </r>
        </is>
      </c>
      <c r="F107" s="22" t="inlineStr"/>
      <c r="G107" s="23" t="n">
        <f>SUM(G105:G106)</f>
        <v>13.59</v>
      </c>
    </row>
    <row r="108" customHeight="1" ht="15">
      <c r="A108" s="2" t="inlineStr"/>
      <c r="B108" s="2" t="inlineStr"/>
      <c r="C108" s="2" t="inlineStr"/>
      <c r="D108" s="2" t="inlineStr"/>
      <c r="E108" s="24" t="inlineStr">
        <is>
          <r>
            <t xml:space="preserve">VALOR:</t>
          </r>
        </is>
      </c>
      <c r="F108" s="24" t="inlineStr"/>
      <c r="G108" s="25" t="n">
        <f>ROUND(SUM(G107),2)</f>
        <v>13.59</v>
      </c>
    </row>
    <row r="109" customHeight="1" ht="10">
      <c r="A109" s="2" t="inlineStr"/>
      <c r="B109" s="2" t="inlineStr"/>
      <c r="C109" s="2" t="inlineStr"/>
      <c r="D109" s="2" t="inlineStr"/>
      <c r="E109" s="14" t="inlineStr"/>
      <c r="F109" s="14" t="inlineStr"/>
      <c r="G109" s="14" t="inlineStr"/>
    </row>
    <row r="110" customHeight="1" ht="20">
      <c r="A110" s="15" t="inlineStr">
        <is>
          <r>
            <t xml:space="preserve">2.1.9. ​04.09.020​ Retirada de esquadria metálica em geral​ (M2)</t>
          </r>
        </is>
      </c>
      <c r="B110" s="15" t="inlineStr"/>
      <c r="C110" s="15" t="inlineStr"/>
      <c r="D110" s="15" t="inlineStr"/>
      <c r="E110" s="15" t="inlineStr"/>
      <c r="F110" s="15" t="inlineStr"/>
      <c r="G110" s="15" t="inlineStr"/>
    </row>
    <row r="111" customHeight="1" ht="15">
      <c r="A111" s="16" t="inlineStr">
        <is>
          <r>
            <t xml:space="preserve">Mão de Obra</t>
          </r>
        </is>
      </c>
      <c r="B111" s="16" t="inlineStr"/>
      <c r="C111" s="17" t="inlineStr">
        <is>
          <r>
            <t xml:space="preserve">FONTE</t>
          </r>
        </is>
      </c>
      <c r="D111" s="17" t="inlineStr">
        <is>
          <r>
            <t xml:space="preserve">UNID</t>
          </r>
        </is>
      </c>
      <c r="E111" s="17" t="inlineStr">
        <is>
          <r>
            <t xml:space="preserve">COEFICIENTE</t>
          </r>
        </is>
      </c>
      <c r="F111" s="17" t="inlineStr">
        <is>
          <r>
            <t xml:space="preserve">PREÇO UNITÁRIO</t>
          </r>
        </is>
      </c>
      <c r="G111" s="17" t="inlineStr">
        <is>
          <r>
            <t xml:space="preserve">TOTAL</t>
          </r>
        </is>
      </c>
    </row>
    <row r="112" customHeight="1" ht="29">
      <c r="A112" s="18" t="inlineStr">
        <is>
          <r>
            <t xml:space="preserve">B.01.000.010139</t>
          </r>
        </is>
      </c>
      <c r="B112" s="19" t="inlineStr">
        <is>
          <r>
            <t xml:space="preserve">Pedreiro</t>
          </r>
        </is>
      </c>
      <c r="C112" s="18" t="inlineStr">
        <is>
          <r>
            <t xml:space="preserve">SP Obras</t>
          </r>
        </is>
      </c>
      <c r="D112" s="18" t="inlineStr">
        <is>
          <r>
            <t xml:space="preserve">H</t>
          </r>
        </is>
      </c>
      <c r="E112" s="20" t="n">
        <v>0.7</v>
      </c>
      <c r="F112" s="21" t="n">
        <v>24.8727</v>
      </c>
      <c r="G112" s="21" t="n">
        <f>ROUND(ROUND(E112,8)*F112,2)</f>
        <v>17.41</v>
      </c>
    </row>
    <row r="113" customHeight="1" ht="29">
      <c r="A113" s="18" t="inlineStr">
        <is>
          <r>
            <t xml:space="preserve">B.01.000.010146</t>
          </r>
        </is>
      </c>
      <c r="B113" s="19" t="inlineStr">
        <is>
          <r>
            <t xml:space="preserve">Servente</t>
          </r>
        </is>
      </c>
      <c r="C113" s="18" t="inlineStr">
        <is>
          <r>
            <t xml:space="preserve">SP Obras</t>
          </r>
        </is>
      </c>
      <c r="D113" s="18" t="inlineStr">
        <is>
          <r>
            <t xml:space="preserve">H</t>
          </r>
        </is>
      </c>
      <c r="E113" s="20" t="n">
        <v>0.7</v>
      </c>
      <c r="F113" s="21" t="n">
        <v>20.4363</v>
      </c>
      <c r="G113" s="21" t="n">
        <f>ROUND(ROUND(E113,8)*F113,2)</f>
        <v>14.31</v>
      </c>
    </row>
    <row r="114" customHeight="1" ht="15">
      <c r="A114" s="2" t="inlineStr"/>
      <c r="B114" s="2" t="inlineStr"/>
      <c r="C114" s="2" t="inlineStr"/>
      <c r="D114" s="2" t="inlineStr"/>
      <c r="E114" s="22" t="inlineStr">
        <is>
          <r>
            <t xml:space="preserve">TOTAL Mão de Obra:</t>
          </r>
        </is>
      </c>
      <c r="F114" s="22" t="inlineStr"/>
      <c r="G114" s="23" t="n">
        <f>SUM(G112:G113)</f>
        <v>31.72</v>
      </c>
    </row>
    <row r="115" customHeight="1" ht="15">
      <c r="A115" s="2" t="inlineStr"/>
      <c r="B115" s="2" t="inlineStr"/>
      <c r="C115" s="2" t="inlineStr"/>
      <c r="D115" s="2" t="inlineStr"/>
      <c r="E115" s="24" t="inlineStr">
        <is>
          <r>
            <t xml:space="preserve">VALOR:</t>
          </r>
        </is>
      </c>
      <c r="F115" s="24" t="inlineStr"/>
      <c r="G115" s="25" t="n">
        <f>ROUND(SUM(G114),2)</f>
        <v>31.72</v>
      </c>
    </row>
    <row r="116" customHeight="1" ht="10">
      <c r="A116" s="2" t="inlineStr"/>
      <c r="B116" s="2" t="inlineStr"/>
      <c r="C116" s="2" t="inlineStr"/>
      <c r="D116" s="2" t="inlineStr"/>
      <c r="E116" s="14" t="inlineStr"/>
      <c r="F116" s="14" t="inlineStr"/>
      <c r="G116" s="14" t="inlineStr"/>
    </row>
    <row r="117" customHeight="1" ht="20">
      <c r="A117" s="15" t="inlineStr">
        <is>
          <r>
            <t xml:space="preserve">2.1.10. ​04.11.020​ Retirada de aparelho sanitário incluindo acessórios​ (UN)</t>
          </r>
        </is>
      </c>
      <c r="B117" s="15" t="inlineStr"/>
      <c r="C117" s="15" t="inlineStr"/>
      <c r="D117" s="15" t="inlineStr"/>
      <c r="E117" s="15" t="inlineStr"/>
      <c r="F117" s="15" t="inlineStr"/>
      <c r="G117" s="15" t="inlineStr"/>
    </row>
    <row r="118" customHeight="1" ht="15">
      <c r="A118" s="16" t="inlineStr">
        <is>
          <r>
            <t xml:space="preserve">Mão de Obra</t>
          </r>
        </is>
      </c>
      <c r="B118" s="16" t="inlineStr"/>
      <c r="C118" s="17" t="inlineStr">
        <is>
          <r>
            <t xml:space="preserve">FONTE</t>
          </r>
        </is>
      </c>
      <c r="D118" s="17" t="inlineStr">
        <is>
          <r>
            <t xml:space="preserve">UNID</t>
          </r>
        </is>
      </c>
      <c r="E118" s="17" t="inlineStr">
        <is>
          <r>
            <t xml:space="preserve">COEFICIENTE</t>
          </r>
        </is>
      </c>
      <c r="F118" s="17" t="inlineStr">
        <is>
          <r>
            <t xml:space="preserve">PREÇO UNITÁRIO</t>
          </r>
        </is>
      </c>
      <c r="G118" s="17" t="inlineStr">
        <is>
          <r>
            <t xml:space="preserve">TOTAL</t>
          </r>
        </is>
      </c>
    </row>
    <row r="119" customHeight="1" ht="29">
      <c r="A119" s="18" t="inlineStr">
        <is>
          <r>
            <t xml:space="preserve">B.01.000.010118</t>
          </r>
        </is>
      </c>
      <c r="B119" s="19" t="inlineStr">
        <is>
          <r>
            <t xml:space="preserve">Encanador</t>
          </r>
        </is>
      </c>
      <c r="C119" s="18" t="inlineStr">
        <is>
          <r>
            <t xml:space="preserve">SP Obras</t>
          </r>
        </is>
      </c>
      <c r="D119" s="18" t="inlineStr">
        <is>
          <r>
            <t xml:space="preserve">H</t>
          </r>
        </is>
      </c>
      <c r="E119" s="20" t="n">
        <v>1.5</v>
      </c>
      <c r="F119" s="21" t="n">
        <v>29.8021</v>
      </c>
      <c r="G119" s="21" t="n">
        <f>ROUND(ROUND(E119,8)*F119,2)</f>
        <v>44.7</v>
      </c>
    </row>
    <row r="120" customHeight="1" ht="15">
      <c r="A120" s="2" t="inlineStr"/>
      <c r="B120" s="2" t="inlineStr"/>
      <c r="C120" s="2" t="inlineStr"/>
      <c r="D120" s="2" t="inlineStr"/>
      <c r="E120" s="22" t="inlineStr">
        <is>
          <r>
            <t xml:space="preserve">TOTAL Mão de Obra:</t>
          </r>
        </is>
      </c>
      <c r="F120" s="22" t="inlineStr"/>
      <c r="G120" s="23" t="n">
        <f>SUM(G119:G119)</f>
        <v>44.7</v>
      </c>
    </row>
    <row r="121" customHeight="1" ht="15">
      <c r="A121" s="2" t="inlineStr"/>
      <c r="B121" s="2" t="inlineStr"/>
      <c r="C121" s="2" t="inlineStr"/>
      <c r="D121" s="2" t="inlineStr"/>
      <c r="E121" s="24" t="inlineStr">
        <is>
          <r>
            <t xml:space="preserve">VALOR:</t>
          </r>
        </is>
      </c>
      <c r="F121" s="24" t="inlineStr"/>
      <c r="G121" s="25" t="n">
        <f>ROUND(SUM(G120),2)</f>
        <v>44.7</v>
      </c>
    </row>
    <row r="122" customHeight="1" ht="10">
      <c r="A122" s="2" t="inlineStr"/>
      <c r="B122" s="2" t="inlineStr"/>
      <c r="C122" s="2" t="inlineStr"/>
      <c r="D122" s="2" t="inlineStr"/>
      <c r="E122" s="14" t="inlineStr"/>
      <c r="F122" s="14" t="inlineStr"/>
      <c r="G122" s="14" t="inlineStr"/>
    </row>
    <row r="123" customHeight="1" ht="20">
      <c r="A123" s="15" t="inlineStr">
        <is>
          <r>
            <t xml:space="preserve">2.1.11. ​04.11.030​ Retirada de bancada incluindo pertences​ (M2)</t>
          </r>
        </is>
      </c>
      <c r="B123" s="15" t="inlineStr"/>
      <c r="C123" s="15" t="inlineStr"/>
      <c r="D123" s="15" t="inlineStr"/>
      <c r="E123" s="15" t="inlineStr"/>
      <c r="F123" s="15" t="inlineStr"/>
      <c r="G123" s="15" t="inlineStr"/>
    </row>
    <row r="124" customHeight="1" ht="15">
      <c r="A124" s="16" t="inlineStr">
        <is>
          <r>
            <t xml:space="preserve">Mão de Obra</t>
          </r>
        </is>
      </c>
      <c r="B124" s="16" t="inlineStr"/>
      <c r="C124" s="17" t="inlineStr">
        <is>
          <r>
            <t xml:space="preserve">FONTE</t>
          </r>
        </is>
      </c>
      <c r="D124" s="17" t="inlineStr">
        <is>
          <r>
            <t xml:space="preserve">UNID</t>
          </r>
        </is>
      </c>
      <c r="E124" s="17" t="inlineStr">
        <is>
          <r>
            <t xml:space="preserve">COEFICIENTE</t>
          </r>
        </is>
      </c>
      <c r="F124" s="17" t="inlineStr">
        <is>
          <r>
            <t xml:space="preserve">PREÇO UNITÁRIO</t>
          </r>
        </is>
      </c>
      <c r="G124" s="17" t="inlineStr">
        <is>
          <r>
            <t xml:space="preserve">TOTAL</t>
          </r>
        </is>
      </c>
    </row>
    <row r="125" customHeight="1" ht="29">
      <c r="A125" s="18" t="inlineStr">
        <is>
          <r>
            <t xml:space="preserve">B.01.000.010139</t>
          </r>
        </is>
      </c>
      <c r="B125" s="19" t="inlineStr">
        <is>
          <r>
            <t xml:space="preserve">Pedreiro</t>
          </r>
        </is>
      </c>
      <c r="C125" s="18" t="inlineStr">
        <is>
          <r>
            <t xml:space="preserve">SP Obras</t>
          </r>
        </is>
      </c>
      <c r="D125" s="18" t="inlineStr">
        <is>
          <r>
            <t xml:space="preserve">H</t>
          </r>
        </is>
      </c>
      <c r="E125" s="20" t="n">
        <v>1.4</v>
      </c>
      <c r="F125" s="21" t="n">
        <v>24.8727</v>
      </c>
      <c r="G125" s="21" t="n">
        <f>ROUND(ROUND(E125,8)*F125,2)</f>
        <v>34.82</v>
      </c>
    </row>
    <row r="126" customHeight="1" ht="29">
      <c r="A126" s="18" t="inlineStr">
        <is>
          <r>
            <t xml:space="preserve">B.01.000.010146</t>
          </r>
        </is>
      </c>
      <c r="B126" s="19" t="inlineStr">
        <is>
          <r>
            <t xml:space="preserve">Servente</t>
          </r>
        </is>
      </c>
      <c r="C126" s="18" t="inlineStr">
        <is>
          <r>
            <t xml:space="preserve">SP Obras</t>
          </r>
        </is>
      </c>
      <c r="D126" s="18" t="inlineStr">
        <is>
          <r>
            <t xml:space="preserve">H</t>
          </r>
        </is>
      </c>
      <c r="E126" s="20" t="n">
        <v>1.4</v>
      </c>
      <c r="F126" s="21" t="n">
        <v>20.4363</v>
      </c>
      <c r="G126" s="21" t="n">
        <f>ROUND(ROUND(E126,8)*F126,2)</f>
        <v>28.61</v>
      </c>
    </row>
    <row r="127" customHeight="1" ht="15">
      <c r="A127" s="2" t="inlineStr"/>
      <c r="B127" s="2" t="inlineStr"/>
      <c r="C127" s="2" t="inlineStr"/>
      <c r="D127" s="2" t="inlineStr"/>
      <c r="E127" s="22" t="inlineStr">
        <is>
          <r>
            <t xml:space="preserve">TOTAL Mão de Obra:</t>
          </r>
        </is>
      </c>
      <c r="F127" s="22" t="inlineStr"/>
      <c r="G127" s="23" t="n">
        <f>SUM(G125:G126)</f>
        <v>63.43</v>
      </c>
    </row>
    <row r="128" customHeight="1" ht="15">
      <c r="A128" s="2" t="inlineStr"/>
      <c r="B128" s="2" t="inlineStr"/>
      <c r="C128" s="2" t="inlineStr"/>
      <c r="D128" s="2" t="inlineStr"/>
      <c r="E128" s="24" t="inlineStr">
        <is>
          <r>
            <t xml:space="preserve">VALOR:</t>
          </r>
        </is>
      </c>
      <c r="F128" s="24" t="inlineStr"/>
      <c r="G128" s="25" t="n">
        <f>ROUND(SUM(G127),2)</f>
        <v>63.44</v>
      </c>
    </row>
    <row r="129" customHeight="1" ht="10">
      <c r="A129" s="2" t="inlineStr"/>
      <c r="B129" s="2" t="inlineStr"/>
      <c r="C129" s="2" t="inlineStr"/>
      <c r="D129" s="2" t="inlineStr"/>
      <c r="E129" s="14" t="inlineStr"/>
      <c r="F129" s="14" t="inlineStr"/>
      <c r="G129" s="14" t="inlineStr"/>
    </row>
    <row r="130" customHeight="1" ht="20">
      <c r="A130" s="15" t="inlineStr">
        <is>
          <r>
            <t xml:space="preserve">2.1.12. ​04.11.120​ Retirada de torneira ou chuveiro​ (UN)</t>
          </r>
        </is>
      </c>
      <c r="B130" s="15" t="inlineStr"/>
      <c r="C130" s="15" t="inlineStr"/>
      <c r="D130" s="15" t="inlineStr"/>
      <c r="E130" s="15" t="inlineStr"/>
      <c r="F130" s="15" t="inlineStr"/>
      <c r="G130" s="15" t="inlineStr"/>
    </row>
    <row r="131" customHeight="1" ht="15">
      <c r="A131" s="16" t="inlineStr">
        <is>
          <r>
            <t xml:space="preserve">Mão de Obra</t>
          </r>
        </is>
      </c>
      <c r="B131" s="16" t="inlineStr"/>
      <c r="C131" s="17" t="inlineStr">
        <is>
          <r>
            <t xml:space="preserve">FONTE</t>
          </r>
        </is>
      </c>
      <c r="D131" s="17" t="inlineStr">
        <is>
          <r>
            <t xml:space="preserve">UNID</t>
          </r>
        </is>
      </c>
      <c r="E131" s="17" t="inlineStr">
        <is>
          <r>
            <t xml:space="preserve">COEFICIENTE</t>
          </r>
        </is>
      </c>
      <c r="F131" s="17" t="inlineStr">
        <is>
          <r>
            <t xml:space="preserve">PREÇO UNITÁRIO</t>
          </r>
        </is>
      </c>
      <c r="G131" s="17" t="inlineStr">
        <is>
          <r>
            <t xml:space="preserve">TOTAL</t>
          </r>
        </is>
      </c>
    </row>
    <row r="132" customHeight="1" ht="29">
      <c r="A132" s="18" t="inlineStr">
        <is>
          <r>
            <t xml:space="preserve">B.01.000.010118</t>
          </r>
        </is>
      </c>
      <c r="B132" s="19" t="inlineStr">
        <is>
          <r>
            <t xml:space="preserve">Encanador</t>
          </r>
        </is>
      </c>
      <c r="C132" s="18" t="inlineStr">
        <is>
          <r>
            <t xml:space="preserve">SP Obras</t>
          </r>
        </is>
      </c>
      <c r="D132" s="18" t="inlineStr">
        <is>
          <r>
            <t xml:space="preserve">H</t>
          </r>
        </is>
      </c>
      <c r="E132" s="20" t="n">
        <v>0.26</v>
      </c>
      <c r="F132" s="21" t="n">
        <v>29.8021</v>
      </c>
      <c r="G132" s="21" t="n">
        <f>ROUND(ROUND(E132,8)*F132,2)</f>
        <v>7.75</v>
      </c>
    </row>
    <row r="133" customHeight="1" ht="15">
      <c r="A133" s="2" t="inlineStr"/>
      <c r="B133" s="2" t="inlineStr"/>
      <c r="C133" s="2" t="inlineStr"/>
      <c r="D133" s="2" t="inlineStr"/>
      <c r="E133" s="22" t="inlineStr">
        <is>
          <r>
            <t xml:space="preserve">TOTAL Mão de Obra:</t>
          </r>
        </is>
      </c>
      <c r="F133" s="22" t="inlineStr"/>
      <c r="G133" s="23" t="n">
        <f>SUM(G132:G132)</f>
        <v>7.75</v>
      </c>
    </row>
    <row r="134" customHeight="1" ht="15">
      <c r="A134" s="2" t="inlineStr"/>
      <c r="B134" s="2" t="inlineStr"/>
      <c r="C134" s="2" t="inlineStr"/>
      <c r="D134" s="2" t="inlineStr"/>
      <c r="E134" s="24" t="inlineStr">
        <is>
          <r>
            <t xml:space="preserve">VALOR:</t>
          </r>
        </is>
      </c>
      <c r="F134" s="24" t="inlineStr"/>
      <c r="G134" s="25" t="n">
        <f>ROUND(SUM(G133),2)</f>
        <v>7.75</v>
      </c>
    </row>
    <row r="135" customHeight="1" ht="10">
      <c r="A135" s="2" t="inlineStr"/>
      <c r="B135" s="2" t="inlineStr"/>
      <c r="C135" s="2" t="inlineStr"/>
      <c r="D135" s="2" t="inlineStr"/>
      <c r="E135" s="14" t="inlineStr"/>
      <c r="F135" s="14" t="inlineStr"/>
      <c r="G135" s="14" t="inlineStr"/>
    </row>
    <row r="136" customHeight="1" ht="20">
      <c r="A136" s="15" t="inlineStr">
        <is>
          <r>
            <t xml:space="preserve">2.1.13. ​04.01.060​ Retirada de divisória em placa de concreto, granito, granilite ou mármore​ (M2)</t>
          </r>
        </is>
      </c>
      <c r="B136" s="15" t="inlineStr"/>
      <c r="C136" s="15" t="inlineStr"/>
      <c r="D136" s="15" t="inlineStr"/>
      <c r="E136" s="15" t="inlineStr"/>
      <c r="F136" s="15" t="inlineStr"/>
      <c r="G136" s="15" t="inlineStr"/>
    </row>
    <row r="137" customHeight="1" ht="15">
      <c r="A137" s="16" t="inlineStr">
        <is>
          <r>
            <t xml:space="preserve">Mão de Obra</t>
          </r>
        </is>
      </c>
      <c r="B137" s="16" t="inlineStr"/>
      <c r="C137" s="17" t="inlineStr">
        <is>
          <r>
            <t xml:space="preserve">FONTE</t>
          </r>
        </is>
      </c>
      <c r="D137" s="17" t="inlineStr">
        <is>
          <r>
            <t xml:space="preserve">UNID</t>
          </r>
        </is>
      </c>
      <c r="E137" s="17" t="inlineStr">
        <is>
          <r>
            <t xml:space="preserve">COEFICIENTE</t>
          </r>
        </is>
      </c>
      <c r="F137" s="17" t="inlineStr">
        <is>
          <r>
            <t xml:space="preserve">PREÇO UNITÁRIO</t>
          </r>
        </is>
      </c>
      <c r="G137" s="17" t="inlineStr">
        <is>
          <r>
            <t xml:space="preserve">TOTAL</t>
          </r>
        </is>
      </c>
    </row>
    <row r="138" customHeight="1" ht="29">
      <c r="A138" s="18" t="inlineStr">
        <is>
          <r>
            <t xml:space="preserve">B.01.000.010139</t>
          </r>
        </is>
      </c>
      <c r="B138" s="19" t="inlineStr">
        <is>
          <r>
            <t xml:space="preserve">Pedreiro</t>
          </r>
        </is>
      </c>
      <c r="C138" s="18" t="inlineStr">
        <is>
          <r>
            <t xml:space="preserve">SP Obras</t>
          </r>
        </is>
      </c>
      <c r="D138" s="18" t="inlineStr">
        <is>
          <r>
            <t xml:space="preserve">H</t>
          </r>
        </is>
      </c>
      <c r="E138" s="20" t="n">
        <v>0.8</v>
      </c>
      <c r="F138" s="21" t="n">
        <v>24.8727</v>
      </c>
      <c r="G138" s="21" t="n">
        <f>ROUND(ROUND(E138,8)*F138,2)</f>
        <v>19.9</v>
      </c>
    </row>
    <row r="139" customHeight="1" ht="15">
      <c r="A139" s="2" t="inlineStr"/>
      <c r="B139" s="2" t="inlineStr"/>
      <c r="C139" s="2" t="inlineStr"/>
      <c r="D139" s="2" t="inlineStr"/>
      <c r="E139" s="22" t="inlineStr">
        <is>
          <r>
            <t xml:space="preserve">TOTAL Mão de Obra:</t>
          </r>
        </is>
      </c>
      <c r="F139" s="22" t="inlineStr"/>
      <c r="G139" s="23" t="n">
        <f>SUM(G138:G138)</f>
        <v>19.9</v>
      </c>
    </row>
    <row r="140" customHeight="1" ht="15">
      <c r="A140" s="2" t="inlineStr"/>
      <c r="B140" s="2" t="inlineStr"/>
      <c r="C140" s="2" t="inlineStr"/>
      <c r="D140" s="2" t="inlineStr"/>
      <c r="E140" s="24" t="inlineStr">
        <is>
          <r>
            <t xml:space="preserve">VALOR:</t>
          </r>
        </is>
      </c>
      <c r="F140" s="24" t="inlineStr"/>
      <c r="G140" s="25" t="n">
        <f>ROUND(SUM(G139),2)</f>
        <v>19.9</v>
      </c>
    </row>
    <row r="141" customHeight="1" ht="10">
      <c r="A141" s="2" t="inlineStr"/>
      <c r="B141" s="2" t="inlineStr"/>
      <c r="C141" s="2" t="inlineStr"/>
      <c r="D141" s="2" t="inlineStr"/>
      <c r="E141" s="14" t="inlineStr"/>
      <c r="F141" s="14" t="inlineStr"/>
      <c r="G141" s="14" t="inlineStr"/>
    </row>
    <row r="142" customHeight="1" ht="20">
      <c r="A142" s="15" t="inlineStr">
        <is>
          <r>
            <t xml:space="preserve">2.1.14. ​05.07.040​ Remoção de entulho separado de obra com caçamba metálica - terra, alvenaria, concreto, argamassa, madeira, papel, plástico ou metal​ (M3)</t>
          </r>
        </is>
      </c>
      <c r="B142" s="15" t="inlineStr"/>
      <c r="C142" s="15" t="inlineStr"/>
      <c r="D142" s="15" t="inlineStr"/>
      <c r="E142" s="15" t="inlineStr"/>
      <c r="F142" s="15" t="inlineStr"/>
      <c r="G142" s="15" t="inlineStr"/>
    </row>
    <row r="143" customHeight="1" ht="15">
      <c r="A143" s="16" t="inlineStr">
        <is>
          <r>
            <t xml:space="preserve">Mão de Obra</t>
          </r>
        </is>
      </c>
      <c r="B143" s="16" t="inlineStr"/>
      <c r="C143" s="17" t="inlineStr">
        <is>
          <r>
            <t xml:space="preserve">FONTE</t>
          </r>
        </is>
      </c>
      <c r="D143" s="17" t="inlineStr">
        <is>
          <r>
            <t xml:space="preserve">UNID</t>
          </r>
        </is>
      </c>
      <c r="E143" s="17" t="inlineStr">
        <is>
          <r>
            <t xml:space="preserve">COEFICIENTE</t>
          </r>
        </is>
      </c>
      <c r="F143" s="17" t="inlineStr">
        <is>
          <r>
            <t xml:space="preserve">PREÇO UNITÁRIO</t>
          </r>
        </is>
      </c>
      <c r="G143" s="17" t="inlineStr">
        <is>
          <r>
            <t xml:space="preserve">TOTAL</t>
          </r>
        </is>
      </c>
    </row>
    <row r="144" customHeight="1" ht="29">
      <c r="A144" s="18" t="inlineStr">
        <is>
          <r>
            <t xml:space="preserve">B.01.000.010146</t>
          </r>
        </is>
      </c>
      <c r="B144" s="19" t="inlineStr">
        <is>
          <r>
            <t xml:space="preserve">Servente</t>
          </r>
        </is>
      </c>
      <c r="C144" s="18" t="inlineStr">
        <is>
          <r>
            <t xml:space="preserve">SP Obras</t>
          </r>
        </is>
      </c>
      <c r="D144" s="18" t="inlineStr">
        <is>
          <r>
            <t xml:space="preserve">H</t>
          </r>
        </is>
      </c>
      <c r="E144" s="20" t="n">
        <v>0.6</v>
      </c>
      <c r="F144" s="21" t="n">
        <v>20.4363</v>
      </c>
      <c r="G144" s="21" t="n">
        <f>ROUND(ROUND(E144,8)*F144,2)</f>
        <v>12.26</v>
      </c>
    </row>
    <row r="145" customHeight="1" ht="15">
      <c r="A145" s="2" t="inlineStr"/>
      <c r="B145" s="2" t="inlineStr"/>
      <c r="C145" s="2" t="inlineStr"/>
      <c r="D145" s="2" t="inlineStr"/>
      <c r="E145" s="22" t="inlineStr">
        <is>
          <r>
            <t xml:space="preserve">TOTAL Mão de Obra:</t>
          </r>
        </is>
      </c>
      <c r="F145" s="22" t="inlineStr"/>
      <c r="G145" s="23" t="n">
        <f>SUM(G144:G144)</f>
        <v>12.26</v>
      </c>
    </row>
    <row r="146" customHeight="1" ht="15">
      <c r="A146" s="16" t="inlineStr">
        <is>
          <r>
            <t xml:space="preserve">Serviço</t>
          </r>
        </is>
      </c>
      <c r="B146" s="16" t="inlineStr"/>
      <c r="C146" s="17" t="inlineStr">
        <is>
          <r>
            <t xml:space="preserve">FONTE</t>
          </r>
        </is>
      </c>
      <c r="D146" s="17" t="inlineStr">
        <is>
          <r>
            <t xml:space="preserve">UNID</t>
          </r>
        </is>
      </c>
      <c r="E146" s="17" t="inlineStr">
        <is>
          <r>
            <t xml:space="preserve">COEFICIENTE</t>
          </r>
        </is>
      </c>
      <c r="F146" s="17" t="inlineStr">
        <is>
          <r>
            <t xml:space="preserve">PREÇO UNITÁRIO</t>
          </r>
        </is>
      </c>
      <c r="G146" s="17" t="inlineStr">
        <is>
          <r>
            <t xml:space="preserve">TOTAL</t>
          </r>
        </is>
      </c>
    </row>
    <row r="147" customHeight="1" ht="29">
      <c r="A147" s="18" t="inlineStr">
        <is>
          <r>
            <t xml:space="preserve">A.05.000.020358</t>
          </r>
        </is>
      </c>
      <c r="B147" s="19" t="inlineStr">
        <is>
          <r>
            <t xml:space="preserve">Remoção de entulho de obra, terra, alvenaria, concreto, argamassa, madeira, papel, plástico, metal, capacidade de 4m³</t>
          </r>
        </is>
      </c>
      <c r="C147" s="18" t="inlineStr">
        <is>
          <r>
            <t xml:space="preserve">SP Obras</t>
          </r>
        </is>
      </c>
      <c r="D147" s="18" t="inlineStr">
        <is>
          <r>
            <t xml:space="preserve">M3</t>
          </r>
        </is>
      </c>
      <c r="E147" s="20" t="n">
        <v>1.0</v>
      </c>
      <c r="F147" s="21" t="n">
        <v>98.52</v>
      </c>
      <c r="G147" s="21" t="n">
        <f>ROUND(ROUND(E147,8)*F147,2)</f>
        <v>98.52</v>
      </c>
    </row>
    <row r="148" customHeight="1" ht="15">
      <c r="A148" s="2" t="inlineStr"/>
      <c r="B148" s="2" t="inlineStr"/>
      <c r="C148" s="2" t="inlineStr"/>
      <c r="D148" s="2" t="inlineStr"/>
      <c r="E148" s="22" t="inlineStr">
        <is>
          <r>
            <t xml:space="preserve">TOTAL Serviço:</t>
          </r>
        </is>
      </c>
      <c r="F148" s="22" t="inlineStr"/>
      <c r="G148" s="23" t="n">
        <f>SUM(G147:G147)</f>
        <v>98.52</v>
      </c>
    </row>
    <row r="149" customHeight="1" ht="15">
      <c r="A149" s="2" t="inlineStr"/>
      <c r="B149" s="2" t="inlineStr"/>
      <c r="C149" s="2" t="inlineStr"/>
      <c r="D149" s="2" t="inlineStr"/>
      <c r="E149" s="24" t="inlineStr">
        <is>
          <r>
            <t xml:space="preserve">VALOR:</t>
          </r>
        </is>
      </c>
      <c r="F149" s="24" t="inlineStr"/>
      <c r="G149" s="25" t="n">
        <f>ROUND(SUM(G145,G148),2)</f>
        <v>110.78</v>
      </c>
    </row>
    <row r="150" customHeight="1" ht="10">
      <c r="A150" s="2" t="inlineStr"/>
      <c r="B150" s="2" t="inlineStr"/>
      <c r="C150" s="2" t="inlineStr"/>
      <c r="D150" s="2" t="inlineStr"/>
      <c r="E150" s="14" t="inlineStr"/>
      <c r="F150" s="14" t="inlineStr"/>
      <c r="G150" s="14" t="inlineStr"/>
    </row>
    <row r="151" customHeight="1" ht="20">
      <c r="A151" s="15" t="inlineStr">
        <is>
          <r>
            <t xml:space="preserve">2.2.1. ​02.10.020​ Locação de obra de edificação​ (M2)</t>
          </r>
        </is>
      </c>
      <c r="B151" s="15" t="inlineStr"/>
      <c r="C151" s="15" t="inlineStr"/>
      <c r="D151" s="15" t="inlineStr"/>
      <c r="E151" s="15" t="inlineStr"/>
      <c r="F151" s="15" t="inlineStr"/>
      <c r="G151" s="15" t="inlineStr"/>
    </row>
    <row r="152" customHeight="1" ht="15">
      <c r="A152" s="16" t="inlineStr">
        <is>
          <r>
            <t xml:space="preserve">Material</t>
          </r>
        </is>
      </c>
      <c r="B152" s="16" t="inlineStr"/>
      <c r="C152" s="17" t="inlineStr">
        <is>
          <r>
            <t xml:space="preserve">FONTE</t>
          </r>
        </is>
      </c>
      <c r="D152" s="17" t="inlineStr">
        <is>
          <r>
            <t xml:space="preserve">UNID</t>
          </r>
        </is>
      </c>
      <c r="E152" s="17" t="inlineStr">
        <is>
          <r>
            <t xml:space="preserve">COEFICIENTE</t>
          </r>
        </is>
      </c>
      <c r="F152" s="17" t="inlineStr">
        <is>
          <r>
            <t xml:space="preserve">PREÇO UNITÁRIO</t>
          </r>
        </is>
      </c>
      <c r="G152" s="17" t="inlineStr">
        <is>
          <r>
            <t xml:space="preserve">TOTAL</t>
          </r>
        </is>
      </c>
    </row>
    <row r="153" customHeight="1" ht="29">
      <c r="A153" s="18" t="inlineStr">
        <is>
          <r>
            <t xml:space="preserve">E.02.000.027025</t>
          </r>
        </is>
      </c>
      <c r="B153" s="19" t="inlineStr">
        <is>
          <r>
            <t xml:space="preserve">Arame galvanizado nº 16 BWG</t>
          </r>
        </is>
      </c>
      <c r="C153" s="18" t="inlineStr">
        <is>
          <r>
            <t xml:space="preserve">SP Obras</t>
          </r>
        </is>
      </c>
      <c r="D153" s="18" t="inlineStr">
        <is>
          <r>
            <t xml:space="preserve">KG</t>
          </r>
        </is>
      </c>
      <c r="E153" s="20" t="n">
        <v>0.02</v>
      </c>
      <c r="F153" s="21" t="n">
        <v>15.3</v>
      </c>
      <c r="G153" s="21" t="n">
        <f>ROUND(ROUND(E153,8)*F153,2)</f>
        <v>0.31</v>
      </c>
    </row>
    <row r="154" customHeight="1" ht="29">
      <c r="A154" s="18" t="inlineStr">
        <is>
          <r>
            <t xml:space="preserve">D.02.000.021009</t>
          </r>
        </is>
      </c>
      <c r="B154" s="19" t="inlineStr">
        <is>
          <r>
            <t xml:space="preserve">Pontalete de cedrinho de 75 mm x 75 mm - 3ª construção</t>
          </r>
        </is>
      </c>
      <c r="C154" s="18" t="inlineStr">
        <is>
          <r>
            <t xml:space="preserve">SP Obras</t>
          </r>
        </is>
      </c>
      <c r="D154" s="18" t="inlineStr">
        <is>
          <r>
            <t xml:space="preserve">M</t>
          </r>
        </is>
      </c>
      <c r="E154" s="20" t="n">
        <v>0.04</v>
      </c>
      <c r="F154" s="21" t="n">
        <v>22.14</v>
      </c>
      <c r="G154" s="21" t="n">
        <f>ROUND(ROUND(E154,8)*F154,2)</f>
        <v>0.89</v>
      </c>
    </row>
    <row r="155" customHeight="1" ht="29">
      <c r="A155" s="18" t="inlineStr">
        <is>
          <r>
            <t xml:space="preserve">E.02.000.026760</t>
          </r>
        </is>
      </c>
      <c r="B155" s="19" t="inlineStr">
        <is>
          <r>
            <t xml:space="preserve">Prego diversas bitolas (referência 18 x 27)</t>
          </r>
        </is>
      </c>
      <c r="C155" s="18" t="inlineStr">
        <is>
          <r>
            <t xml:space="preserve">SP Obras</t>
          </r>
        </is>
      </c>
      <c r="D155" s="18" t="inlineStr">
        <is>
          <r>
            <t xml:space="preserve">KG</t>
          </r>
        </is>
      </c>
      <c r="E155" s="20" t="n">
        <v>0.012</v>
      </c>
      <c r="F155" s="21" t="n">
        <v>10.42</v>
      </c>
      <c r="G155" s="21" t="n">
        <f>ROUND(ROUND(E155,8)*F155,2)</f>
        <v>0.13</v>
      </c>
    </row>
    <row r="156" customHeight="1" ht="29">
      <c r="A156" s="18" t="inlineStr">
        <is>
          <r>
            <t xml:space="preserve">D.02.000.021021</t>
          </r>
        </is>
      </c>
      <c r="B156" s="19" t="inlineStr">
        <is>
          <r>
            <t xml:space="preserve">Tábua cedrinho 25 mm x 300 mm de 3ª</t>
          </r>
        </is>
      </c>
      <c r="C156" s="18" t="inlineStr">
        <is>
          <r>
            <t xml:space="preserve">SP Obras</t>
          </r>
        </is>
      </c>
      <c r="D156" s="18" t="inlineStr">
        <is>
          <r>
            <t xml:space="preserve">M2</t>
          </r>
        </is>
      </c>
      <c r="E156" s="20" t="n">
        <v>0.09</v>
      </c>
      <c r="F156" s="21" t="n">
        <v>110.92</v>
      </c>
      <c r="G156" s="21" t="n">
        <f>ROUND(ROUND(E156,8)*F156,2)</f>
        <v>9.98</v>
      </c>
    </row>
    <row r="157" customHeight="1" ht="15">
      <c r="A157" s="2" t="inlineStr"/>
      <c r="B157" s="2" t="inlineStr"/>
      <c r="C157" s="2" t="inlineStr"/>
      <c r="D157" s="2" t="inlineStr"/>
      <c r="E157" s="22" t="inlineStr">
        <is>
          <r>
            <t xml:space="preserve">TOTAL Material:</t>
          </r>
        </is>
      </c>
      <c r="F157" s="22" t="inlineStr"/>
      <c r="G157" s="23" t="n">
        <f>SUM(G153:G156)</f>
        <v>11.31</v>
      </c>
    </row>
    <row r="158" customHeight="1" ht="15">
      <c r="A158" s="16" t="inlineStr">
        <is>
          <r>
            <t xml:space="preserve">Mão de Obra</t>
          </r>
        </is>
      </c>
      <c r="B158" s="16" t="inlineStr"/>
      <c r="C158" s="17" t="inlineStr">
        <is>
          <r>
            <t xml:space="preserve">FONTE</t>
          </r>
        </is>
      </c>
      <c r="D158" s="17" t="inlineStr">
        <is>
          <r>
            <t xml:space="preserve">UNID</t>
          </r>
        </is>
      </c>
      <c r="E158" s="17" t="inlineStr">
        <is>
          <r>
            <t xml:space="preserve">COEFICIENTE</t>
          </r>
        </is>
      </c>
      <c r="F158" s="17" t="inlineStr">
        <is>
          <r>
            <t xml:space="preserve">PREÇO UNITÁRIO</t>
          </r>
        </is>
      </c>
      <c r="G158" s="17" t="inlineStr">
        <is>
          <r>
            <t xml:space="preserve">TOTAL</t>
          </r>
        </is>
      </c>
    </row>
    <row r="159" customHeight="1" ht="29">
      <c r="A159" s="18" t="inlineStr">
        <is>
          <r>
            <t xml:space="preserve">B.01.000.010111</t>
          </r>
        </is>
      </c>
      <c r="B159" s="19" t="inlineStr">
        <is>
          <r>
            <t xml:space="preserve">Carpinteiro</t>
          </r>
        </is>
      </c>
      <c r="C159" s="18" t="inlineStr">
        <is>
          <r>
            <t xml:space="preserve">SP Obras</t>
          </r>
        </is>
      </c>
      <c r="D159" s="18" t="inlineStr">
        <is>
          <r>
            <t xml:space="preserve">H</t>
          </r>
        </is>
      </c>
      <c r="E159" s="20" t="n">
        <v>0.13</v>
      </c>
      <c r="F159" s="21" t="n">
        <v>24.8727</v>
      </c>
      <c r="G159" s="21" t="n">
        <f>ROUND(ROUND(E159,8)*F159,2)</f>
        <v>3.23</v>
      </c>
    </row>
    <row r="160" customHeight="1" ht="29">
      <c r="A160" s="18" t="inlineStr">
        <is>
          <r>
            <t xml:space="preserve">B.01.000.010146</t>
          </r>
        </is>
      </c>
      <c r="B160" s="19" t="inlineStr">
        <is>
          <r>
            <t xml:space="preserve">Servente</t>
          </r>
        </is>
      </c>
      <c r="C160" s="18" t="inlineStr">
        <is>
          <r>
            <t xml:space="preserve">SP Obras</t>
          </r>
        </is>
      </c>
      <c r="D160" s="18" t="inlineStr">
        <is>
          <r>
            <t xml:space="preserve">H</t>
          </r>
        </is>
      </c>
      <c r="E160" s="20" t="n">
        <v>0.13</v>
      </c>
      <c r="F160" s="21" t="n">
        <v>20.4363</v>
      </c>
      <c r="G160" s="21" t="n">
        <f>ROUND(ROUND(E160,8)*F160,2)</f>
        <v>2.66</v>
      </c>
    </row>
    <row r="161" customHeight="1" ht="15">
      <c r="A161" s="2" t="inlineStr"/>
      <c r="B161" s="2" t="inlineStr"/>
      <c r="C161" s="2" t="inlineStr"/>
      <c r="D161" s="2" t="inlineStr"/>
      <c r="E161" s="22" t="inlineStr">
        <is>
          <r>
            <t xml:space="preserve">TOTAL Mão de Obra:</t>
          </r>
        </is>
      </c>
      <c r="F161" s="22" t="inlineStr"/>
      <c r="G161" s="23" t="n">
        <f>SUM(G159:G160)</f>
        <v>5.89</v>
      </c>
    </row>
    <row r="162" customHeight="1" ht="15">
      <c r="A162" s="2" t="inlineStr"/>
      <c r="B162" s="2" t="inlineStr"/>
      <c r="C162" s="2" t="inlineStr"/>
      <c r="D162" s="2" t="inlineStr"/>
      <c r="E162" s="24" t="inlineStr">
        <is>
          <r>
            <t xml:space="preserve">VALOR:</t>
          </r>
        </is>
      </c>
      <c r="F162" s="24" t="inlineStr"/>
      <c r="G162" s="25" t="n">
        <f>ROUND(SUM(G157,G161),2)</f>
        <v>17.2</v>
      </c>
    </row>
    <row r="163" customHeight="1" ht="10">
      <c r="A163" s="2" t="inlineStr"/>
      <c r="B163" s="2" t="inlineStr"/>
      <c r="C163" s="2" t="inlineStr"/>
      <c r="D163" s="2" t="inlineStr"/>
      <c r="E163" s="14" t="inlineStr"/>
      <c r="F163" s="14" t="inlineStr"/>
      <c r="G163" s="14" t="inlineStr"/>
    </row>
    <row r="164" customHeight="1" ht="20">
      <c r="A164" s="15" t="inlineStr">
        <is>
          <r>
            <t xml:space="preserve">2.2.2. ​12.05.010​ Taxa de mobilização e desmobilização de equipamentos para execução de estaca escavada​ (TX)</t>
          </r>
        </is>
      </c>
      <c r="B164" s="15" t="inlineStr"/>
      <c r="C164" s="15" t="inlineStr"/>
      <c r="D164" s="15" t="inlineStr"/>
      <c r="E164" s="15" t="inlineStr"/>
      <c r="F164" s="15" t="inlineStr"/>
      <c r="G164" s="15" t="inlineStr"/>
    </row>
    <row r="165" customHeight="1" ht="15">
      <c r="A165" s="16" t="inlineStr">
        <is>
          <r>
            <t xml:space="preserve">Geral</t>
          </r>
        </is>
      </c>
      <c r="B165" s="16" t="inlineStr"/>
      <c r="C165" s="17" t="inlineStr">
        <is>
          <r>
            <t xml:space="preserve">FONTE</t>
          </r>
        </is>
      </c>
      <c r="D165" s="17" t="inlineStr">
        <is>
          <r>
            <t xml:space="preserve">UNID</t>
          </r>
        </is>
      </c>
      <c r="E165" s="17" t="inlineStr">
        <is>
          <r>
            <t xml:space="preserve">COEFICIENTE</t>
          </r>
        </is>
      </c>
      <c r="F165" s="17" t="inlineStr">
        <is>
          <r>
            <t xml:space="preserve">PREÇO UNITÁRIO</t>
          </r>
        </is>
      </c>
      <c r="G165" s="17" t="inlineStr">
        <is>
          <r>
            <t xml:space="preserve">TOTAL</t>
          </r>
        </is>
      </c>
    </row>
    <row r="166" customHeight="1" ht="29">
      <c r="A166" s="18" t="inlineStr">
        <is>
          <r>
            <t xml:space="preserve">A.08.000.020109</t>
          </r>
        </is>
      </c>
      <c r="B166" s="19" t="inlineStr">
        <is>
          <r>
            <t xml:space="preserve">Taxa de mobilização e desmobilização de equipamentos para execução de estaca escavada</t>
          </r>
        </is>
      </c>
      <c r="C166" s="18" t="inlineStr">
        <is>
          <r>
            <t xml:space="preserve">SP Obras</t>
          </r>
        </is>
      </c>
      <c r="D166" s="18" t="inlineStr">
        <is>
          <r>
            <t xml:space="preserve">TX</t>
          </r>
        </is>
      </c>
      <c r="E166" s="20" t="n">
        <v>1.0</v>
      </c>
      <c r="F166" s="21" t="n">
        <v>2552.3</v>
      </c>
      <c r="G166" s="21" t="n">
        <f>ROUND(ROUND(E166,8)*F166,2)</f>
        <v>2552.3</v>
      </c>
    </row>
    <row r="167" customHeight="1" ht="15">
      <c r="A167" s="2" t="inlineStr"/>
      <c r="B167" s="2" t="inlineStr"/>
      <c r="C167" s="2" t="inlineStr"/>
      <c r="D167" s="2" t="inlineStr"/>
      <c r="E167" s="22" t="inlineStr">
        <is>
          <r>
            <t xml:space="preserve">TOTAL Geral:</t>
          </r>
        </is>
      </c>
      <c r="F167" s="22" t="inlineStr"/>
      <c r="G167" s="23" t="n">
        <f>SUM(G166:G166)</f>
        <v>2552.3</v>
      </c>
    </row>
    <row r="168" customHeight="1" ht="15">
      <c r="A168" s="2" t="inlineStr"/>
      <c r="B168" s="2" t="inlineStr"/>
      <c r="C168" s="2" t="inlineStr"/>
      <c r="D168" s="2" t="inlineStr"/>
      <c r="E168" s="24" t="inlineStr">
        <is>
          <r>
            <t xml:space="preserve">VALOR:</t>
          </r>
        </is>
      </c>
      <c r="F168" s="24" t="inlineStr"/>
      <c r="G168" s="25" t="n">
        <f>ROUND(SUM(G167),2)</f>
        <v>2552.3</v>
      </c>
    </row>
    <row r="169" customHeight="1" ht="10">
      <c r="A169" s="2" t="inlineStr"/>
      <c r="B169" s="2" t="inlineStr"/>
      <c r="C169" s="2" t="inlineStr"/>
      <c r="D169" s="2" t="inlineStr"/>
      <c r="E169" s="14" t="inlineStr"/>
      <c r="F169" s="14" t="inlineStr"/>
      <c r="G169" s="14" t="inlineStr"/>
    </row>
    <row r="170" customHeight="1" ht="20">
      <c r="A170" s="15" t="inlineStr">
        <is>
          <r>
            <t xml:space="preserve">2.2.3. ​12.05.020​ Estaca escavada mecanicamente, diâmetro de 25 cm até 20 t​ (M)</t>
          </r>
        </is>
      </c>
      <c r="B170" s="15" t="inlineStr"/>
      <c r="C170" s="15" t="inlineStr"/>
      <c r="D170" s="15" t="inlineStr"/>
      <c r="E170" s="15" t="inlineStr"/>
      <c r="F170" s="15" t="inlineStr"/>
      <c r="G170" s="15" t="inlineStr"/>
    </row>
    <row r="171" customHeight="1" ht="15">
      <c r="A171" s="16" t="inlineStr">
        <is>
          <r>
            <t xml:space="preserve">Material</t>
          </r>
        </is>
      </c>
      <c r="B171" s="16" t="inlineStr"/>
      <c r="C171" s="17" t="inlineStr">
        <is>
          <r>
            <t xml:space="preserve">FONTE</t>
          </r>
        </is>
      </c>
      <c r="D171" s="17" t="inlineStr">
        <is>
          <r>
            <t xml:space="preserve">UNID</t>
          </r>
        </is>
      </c>
      <c r="E171" s="17" t="inlineStr">
        <is>
          <r>
            <t xml:space="preserve">COEFICIENTE</t>
          </r>
        </is>
      </c>
      <c r="F171" s="17" t="inlineStr">
        <is>
          <r>
            <t xml:space="preserve">PREÇO UNITÁRIO</t>
          </r>
        </is>
      </c>
      <c r="G171" s="17" t="inlineStr">
        <is>
          <r>
            <t xml:space="preserve">TOTAL</t>
          </r>
        </is>
      </c>
    </row>
    <row r="172" customHeight="1" ht="29">
      <c r="A172" s="18" t="inlineStr">
        <is>
          <r>
            <t xml:space="preserve">B.06.000.021525</t>
          </r>
        </is>
      </c>
      <c r="B172" s="19" t="inlineStr">
        <is>
          <r>
            <t xml:space="preserve">Aço CA-50-A $MD bitolas</t>
          </r>
        </is>
      </c>
      <c r="C172" s="18" t="inlineStr">
        <is>
          <r>
            <t xml:space="preserve">SP Obras</t>
          </r>
        </is>
      </c>
      <c r="D172" s="18" t="inlineStr">
        <is>
          <r>
            <t xml:space="preserve">KG</t>
          </r>
        </is>
      </c>
      <c r="E172" s="20" t="n">
        <v>0.2331</v>
      </c>
      <c r="F172" s="21" t="n">
        <v>6.21</v>
      </c>
      <c r="G172" s="21" t="n">
        <f>ROUND(ROUND(E172,8)*F172,2)</f>
        <v>1.45</v>
      </c>
    </row>
    <row r="173" customHeight="1" ht="29">
      <c r="A173" s="18" t="inlineStr">
        <is>
          <r>
            <t xml:space="preserve">B.06.000.021538</t>
          </r>
        </is>
      </c>
      <c r="B173" s="19" t="inlineStr">
        <is>
          <r>
            <t xml:space="preserve">Aço CA-60-B $MD bitolas</t>
          </r>
        </is>
      </c>
      <c r="C173" s="18" t="inlineStr">
        <is>
          <r>
            <t xml:space="preserve">SP Obras</t>
          </r>
        </is>
      </c>
      <c r="D173" s="18" t="inlineStr">
        <is>
          <r>
            <t xml:space="preserve">KG</t>
          </r>
        </is>
      </c>
      <c r="E173" s="20" t="n">
        <v>0.0337</v>
      </c>
      <c r="F173" s="21" t="n">
        <v>6.51</v>
      </c>
      <c r="G173" s="21" t="n">
        <f>ROUND(ROUND(E173,8)*F173,2)</f>
        <v>0.22</v>
      </c>
    </row>
    <row r="174" customHeight="1" ht="29">
      <c r="A174" s="18" t="inlineStr">
        <is>
          <r>
            <t xml:space="preserve">E.02.000.027010</t>
          </r>
        </is>
      </c>
      <c r="B174" s="19" t="inlineStr">
        <is>
          <r>
            <t xml:space="preserve">Arame recozido nº 18 BWG</t>
          </r>
        </is>
      </c>
      <c r="C174" s="18" t="inlineStr">
        <is>
          <r>
            <t xml:space="preserve">SP Obras</t>
          </r>
        </is>
      </c>
      <c r="D174" s="18" t="inlineStr">
        <is>
          <r>
            <t xml:space="preserve">KG</t>
          </r>
        </is>
      </c>
      <c r="E174" s="20" t="n">
        <v>0.0048</v>
      </c>
      <c r="F174" s="21" t="n">
        <v>12.68</v>
      </c>
      <c r="G174" s="21" t="n">
        <f>ROUND(ROUND(E174,8)*F174,2)</f>
        <v>0.06</v>
      </c>
    </row>
    <row r="175" customHeight="1" ht="29">
      <c r="A175" s="18" t="inlineStr">
        <is>
          <r>
            <t xml:space="preserve">C.04.000.020536</t>
          </r>
        </is>
      </c>
      <c r="B175" s="19" t="inlineStr">
        <is>
          <r>
            <t xml:space="preserve">Concreto usinado fck= 25 MPa, slump 5 ± 1cm</t>
          </r>
        </is>
      </c>
      <c r="C175" s="18" t="inlineStr">
        <is>
          <r>
            <t xml:space="preserve">SP Obras</t>
          </r>
        </is>
      </c>
      <c r="D175" s="18" t="inlineStr">
        <is>
          <r>
            <t xml:space="preserve">M3</t>
          </r>
        </is>
      </c>
      <c r="E175" s="20" t="n">
        <v>0.0491</v>
      </c>
      <c r="F175" s="21" t="n">
        <v>494.64</v>
      </c>
      <c r="G175" s="21" t="n">
        <f>ROUND(ROUND(E175,8)*F175,2)</f>
        <v>24.29</v>
      </c>
    </row>
    <row r="176" customHeight="1" ht="29">
      <c r="A176" s="18" t="inlineStr">
        <is>
          <r>
            <t xml:space="preserve">A.08.000.020144</t>
          </r>
        </is>
      </c>
      <c r="B176" s="19" t="inlineStr">
        <is>
          <r>
            <t xml:space="preserve">Estaca escavada mecanicamente, diâmetro de 25 cm até 20 t</t>
          </r>
        </is>
      </c>
      <c r="C176" s="18" t="inlineStr">
        <is>
          <r>
            <t xml:space="preserve">SP Obras</t>
          </r>
        </is>
      </c>
      <c r="D176" s="18" t="inlineStr">
        <is>
          <r>
            <t xml:space="preserve">M</t>
          </r>
        </is>
      </c>
      <c r="E176" s="20" t="n">
        <v>1.0</v>
      </c>
      <c r="F176" s="21" t="n">
        <v>17.27</v>
      </c>
      <c r="G176" s="21" t="n">
        <f>ROUND(ROUND(E176,8)*F176,2)</f>
        <v>17.27</v>
      </c>
    </row>
    <row r="177" customHeight="1" ht="15">
      <c r="A177" s="2" t="inlineStr"/>
      <c r="B177" s="2" t="inlineStr"/>
      <c r="C177" s="2" t="inlineStr"/>
      <c r="D177" s="2" t="inlineStr"/>
      <c r="E177" s="22" t="inlineStr">
        <is>
          <r>
            <t xml:space="preserve">TOTAL Material:</t>
          </r>
        </is>
      </c>
      <c r="F177" s="22" t="inlineStr"/>
      <c r="G177" s="23" t="n">
        <f>SUM(G172:G176)</f>
        <v>43.29</v>
      </c>
    </row>
    <row r="178" customHeight="1" ht="15">
      <c r="A178" s="16" t="inlineStr">
        <is>
          <r>
            <t xml:space="preserve">Mão de Obra</t>
          </r>
        </is>
      </c>
      <c r="B178" s="16" t="inlineStr"/>
      <c r="C178" s="17" t="inlineStr">
        <is>
          <r>
            <t xml:space="preserve">FONTE</t>
          </r>
        </is>
      </c>
      <c r="D178" s="17" t="inlineStr">
        <is>
          <r>
            <t xml:space="preserve">UNID</t>
          </r>
        </is>
      </c>
      <c r="E178" s="17" t="inlineStr">
        <is>
          <r>
            <t xml:space="preserve">COEFICIENTE</t>
          </r>
        </is>
      </c>
      <c r="F178" s="17" t="inlineStr">
        <is>
          <r>
            <t xml:space="preserve">PREÇO UNITÁRIO</t>
          </r>
        </is>
      </c>
      <c r="G178" s="17" t="inlineStr">
        <is>
          <r>
            <t xml:space="preserve">TOTAL</t>
          </r>
        </is>
      </c>
    </row>
    <row r="179" customHeight="1" ht="29">
      <c r="A179" s="18" t="inlineStr">
        <is>
          <r>
            <t xml:space="preserve">B.01.000.010122</t>
          </r>
        </is>
      </c>
      <c r="B179" s="19" t="inlineStr">
        <is>
          <r>
            <t xml:space="preserve">Ajudante de ferreiro</t>
          </r>
        </is>
      </c>
      <c r="C179" s="18" t="inlineStr">
        <is>
          <r>
            <t xml:space="preserve">SP Obras</t>
          </r>
        </is>
      </c>
      <c r="D179" s="18" t="inlineStr">
        <is>
          <r>
            <t xml:space="preserve">H</t>
          </r>
        </is>
      </c>
      <c r="E179" s="20" t="n">
        <v>0.0194</v>
      </c>
      <c r="F179" s="21" t="n">
        <v>20.4363</v>
      </c>
      <c r="G179" s="21" t="n">
        <f>ROUND(ROUND(E179,8)*F179,2)</f>
        <v>0.4</v>
      </c>
    </row>
    <row r="180" customHeight="1" ht="29">
      <c r="A180" s="18" t="inlineStr">
        <is>
          <r>
            <t xml:space="preserve">B.01.000.010121</t>
          </r>
        </is>
      </c>
      <c r="B180" s="19" t="inlineStr">
        <is>
          <r>
            <t xml:space="preserve">Ferreiro/armador</t>
          </r>
        </is>
      </c>
      <c r="C180" s="18" t="inlineStr">
        <is>
          <r>
            <t xml:space="preserve">SP Obras</t>
          </r>
        </is>
      </c>
      <c r="D180" s="18" t="inlineStr">
        <is>
          <r>
            <t xml:space="preserve">H</t>
          </r>
        </is>
      </c>
      <c r="E180" s="20" t="n">
        <v>0.0097</v>
      </c>
      <c r="F180" s="21" t="n">
        <v>24.8727</v>
      </c>
      <c r="G180" s="21" t="n">
        <f>ROUND(ROUND(E180,8)*F180,2)</f>
        <v>0.24</v>
      </c>
    </row>
    <row r="181" customHeight="1" ht="29">
      <c r="A181" s="18" t="inlineStr">
        <is>
          <r>
            <t xml:space="preserve">B.01.000.010139</t>
          </r>
        </is>
      </c>
      <c r="B181" s="19" t="inlineStr">
        <is>
          <r>
            <t xml:space="preserve">Pedreiro</t>
          </r>
        </is>
      </c>
      <c r="C181" s="18" t="inlineStr">
        <is>
          <r>
            <t xml:space="preserve">SP Obras</t>
          </r>
        </is>
      </c>
      <c r="D181" s="18" t="inlineStr">
        <is>
          <r>
            <t xml:space="preserve">H</t>
          </r>
        </is>
      </c>
      <c r="E181" s="20" t="n">
        <v>0.0981</v>
      </c>
      <c r="F181" s="21" t="n">
        <v>24.8727</v>
      </c>
      <c r="G181" s="21" t="n">
        <f>ROUND(ROUND(E181,8)*F181,2)</f>
        <v>2.44</v>
      </c>
    </row>
    <row r="182" customHeight="1" ht="29">
      <c r="A182" s="18" t="inlineStr">
        <is>
          <r>
            <t xml:space="preserve">B.01.000.010146</t>
          </r>
        </is>
      </c>
      <c r="B182" s="19" t="inlineStr">
        <is>
          <r>
            <t xml:space="preserve">Servente</t>
          </r>
        </is>
      </c>
      <c r="C182" s="18" t="inlineStr">
        <is>
          <r>
            <t xml:space="preserve">SP Obras</t>
          </r>
        </is>
      </c>
      <c r="D182" s="18" t="inlineStr">
        <is>
          <r>
            <t xml:space="preserve">H</t>
          </r>
        </is>
      </c>
      <c r="E182" s="20" t="n">
        <v>0.5888</v>
      </c>
      <c r="F182" s="21" t="n">
        <v>20.4363</v>
      </c>
      <c r="G182" s="21" t="n">
        <f>ROUND(ROUND(E182,8)*F182,2)</f>
        <v>12.03</v>
      </c>
    </row>
    <row r="183" customHeight="1" ht="15">
      <c r="A183" s="2" t="inlineStr"/>
      <c r="B183" s="2" t="inlineStr"/>
      <c r="C183" s="2" t="inlineStr"/>
      <c r="D183" s="2" t="inlineStr"/>
      <c r="E183" s="22" t="inlineStr">
        <is>
          <r>
            <t xml:space="preserve">TOTAL Mão de Obra:</t>
          </r>
        </is>
      </c>
      <c r="F183" s="22" t="inlineStr"/>
      <c r="G183" s="23" t="n">
        <f>SUM(G179:G182)</f>
        <v>15.11</v>
      </c>
    </row>
    <row r="184" customHeight="1" ht="15">
      <c r="A184" s="2" t="inlineStr"/>
      <c r="B184" s="2" t="inlineStr"/>
      <c r="C184" s="2" t="inlineStr"/>
      <c r="D184" s="2" t="inlineStr"/>
      <c r="E184" s="24" t="inlineStr">
        <is>
          <r>
            <t xml:space="preserve">VALOR:</t>
          </r>
        </is>
      </c>
      <c r="F184" s="24" t="inlineStr"/>
      <c r="G184" s="25" t="n">
        <f>ROUND(SUM(G177,G183),2)</f>
        <v>58.41</v>
      </c>
    </row>
    <row r="185" customHeight="1" ht="10">
      <c r="A185" s="2" t="inlineStr"/>
      <c r="B185" s="2" t="inlineStr"/>
      <c r="C185" s="2" t="inlineStr"/>
      <c r="D185" s="2" t="inlineStr"/>
      <c r="E185" s="14" t="inlineStr"/>
      <c r="F185" s="14" t="inlineStr"/>
      <c r="G185" s="14" t="inlineStr"/>
    </row>
    <row r="186" customHeight="1" ht="20">
      <c r="A186" s="15" t="inlineStr">
        <is>
          <r>
            <t xml:space="preserve">2.2.4. ​10.01.040​ Armadura em barra de aço CA-50 (A ou B) fyk = 500 MPa​ (KG)</t>
          </r>
        </is>
      </c>
      <c r="B186" s="15" t="inlineStr"/>
      <c r="C186" s="15" t="inlineStr"/>
      <c r="D186" s="15" t="inlineStr"/>
      <c r="E186" s="15" t="inlineStr"/>
      <c r="F186" s="15" t="inlineStr"/>
      <c r="G186" s="15" t="inlineStr"/>
    </row>
    <row r="187" customHeight="1" ht="15">
      <c r="A187" s="16" t="inlineStr">
        <is>
          <r>
            <t xml:space="preserve">Material</t>
          </r>
        </is>
      </c>
      <c r="B187" s="16" t="inlineStr"/>
      <c r="C187" s="17" t="inlineStr">
        <is>
          <r>
            <t xml:space="preserve">FONTE</t>
          </r>
        </is>
      </c>
      <c r="D187" s="17" t="inlineStr">
        <is>
          <r>
            <t xml:space="preserve">UNID</t>
          </r>
        </is>
      </c>
      <c r="E187" s="17" t="inlineStr">
        <is>
          <r>
            <t xml:space="preserve">COEFICIENTE</t>
          </r>
        </is>
      </c>
      <c r="F187" s="17" t="inlineStr">
        <is>
          <r>
            <t xml:space="preserve">PREÇO UNITÁRIO</t>
          </r>
        </is>
      </c>
      <c r="G187" s="17" t="inlineStr">
        <is>
          <r>
            <t xml:space="preserve">TOTAL</t>
          </r>
        </is>
      </c>
    </row>
    <row r="188" customHeight="1" ht="29">
      <c r="A188" s="18" t="inlineStr">
        <is>
          <r>
            <t xml:space="preserve">B.06.000.021525</t>
          </r>
        </is>
      </c>
      <c r="B188" s="19" t="inlineStr">
        <is>
          <r>
            <t xml:space="preserve">Aço CA-50-A $MD bitolas</t>
          </r>
        </is>
      </c>
      <c r="C188" s="18" t="inlineStr">
        <is>
          <r>
            <t xml:space="preserve">SP Obras</t>
          </r>
        </is>
      </c>
      <c r="D188" s="18" t="inlineStr">
        <is>
          <r>
            <t xml:space="preserve">KG</t>
          </r>
        </is>
      </c>
      <c r="E188" s="20" t="n">
        <v>1.1</v>
      </c>
      <c r="F188" s="21" t="n">
        <v>6.21</v>
      </c>
      <c r="G188" s="21" t="n">
        <f>ROUND(ROUND(E188,8)*F188,2)</f>
        <v>6.83</v>
      </c>
    </row>
    <row r="189" customHeight="1" ht="29">
      <c r="A189" s="18" t="inlineStr">
        <is>
          <r>
            <t xml:space="preserve">E.02.000.027010</t>
          </r>
        </is>
      </c>
      <c r="B189" s="19" t="inlineStr">
        <is>
          <r>
            <t xml:space="preserve">Arame recozido nº 18 BWG</t>
          </r>
        </is>
      </c>
      <c r="C189" s="18" t="inlineStr">
        <is>
          <r>
            <t xml:space="preserve">SP Obras</t>
          </r>
        </is>
      </c>
      <c r="D189" s="18" t="inlineStr">
        <is>
          <r>
            <t xml:space="preserve">KG</t>
          </r>
        </is>
      </c>
      <c r="E189" s="20" t="n">
        <v>0.03</v>
      </c>
      <c r="F189" s="21" t="n">
        <v>12.68</v>
      </c>
      <c r="G189" s="21" t="n">
        <f>ROUND(ROUND(E189,8)*F189,2)</f>
        <v>0.38</v>
      </c>
    </row>
    <row r="190" customHeight="1" ht="15">
      <c r="A190" s="2" t="inlineStr"/>
      <c r="B190" s="2" t="inlineStr"/>
      <c r="C190" s="2" t="inlineStr"/>
      <c r="D190" s="2" t="inlineStr"/>
      <c r="E190" s="22" t="inlineStr">
        <is>
          <r>
            <t xml:space="preserve">TOTAL Material:</t>
          </r>
        </is>
      </c>
      <c r="F190" s="22" t="inlineStr"/>
      <c r="G190" s="23" t="n">
        <f>SUM(G188:G189)</f>
        <v>7.21</v>
      </c>
    </row>
    <row r="191" customHeight="1" ht="15">
      <c r="A191" s="16" t="inlineStr">
        <is>
          <r>
            <t xml:space="preserve">Mão de Obra</t>
          </r>
        </is>
      </c>
      <c r="B191" s="16" t="inlineStr"/>
      <c r="C191" s="17" t="inlineStr">
        <is>
          <r>
            <t xml:space="preserve">FONTE</t>
          </r>
        </is>
      </c>
      <c r="D191" s="17" t="inlineStr">
        <is>
          <r>
            <t xml:space="preserve">UNID</t>
          </r>
        </is>
      </c>
      <c r="E191" s="17" t="inlineStr">
        <is>
          <r>
            <t xml:space="preserve">COEFICIENTE</t>
          </r>
        </is>
      </c>
      <c r="F191" s="17" t="inlineStr">
        <is>
          <r>
            <t xml:space="preserve">PREÇO UNITÁRIO</t>
          </r>
        </is>
      </c>
      <c r="G191" s="17" t="inlineStr">
        <is>
          <r>
            <t xml:space="preserve">TOTAL</t>
          </r>
        </is>
      </c>
    </row>
    <row r="192" customHeight="1" ht="29">
      <c r="A192" s="18" t="inlineStr">
        <is>
          <r>
            <t xml:space="preserve">B.01.000.010122</t>
          </r>
        </is>
      </c>
      <c r="B192" s="19" t="inlineStr">
        <is>
          <r>
            <t xml:space="preserve">Ajudante de ferreiro</t>
          </r>
        </is>
      </c>
      <c r="C192" s="18" t="inlineStr">
        <is>
          <r>
            <t xml:space="preserve">SP Obras</t>
          </r>
        </is>
      </c>
      <c r="D192" s="18" t="inlineStr">
        <is>
          <r>
            <t xml:space="preserve">H</t>
          </r>
        </is>
      </c>
      <c r="E192" s="20" t="n">
        <v>0.08</v>
      </c>
      <c r="F192" s="21" t="n">
        <v>20.4363</v>
      </c>
      <c r="G192" s="21" t="n">
        <f>ROUND(ROUND(E192,8)*F192,2)</f>
        <v>1.63</v>
      </c>
    </row>
    <row r="193" customHeight="1" ht="29">
      <c r="A193" s="18" t="inlineStr">
        <is>
          <r>
            <t xml:space="preserve">B.01.000.010121</t>
          </r>
        </is>
      </c>
      <c r="B193" s="19" t="inlineStr">
        <is>
          <r>
            <t xml:space="preserve">Ferreiro/armador</t>
          </r>
        </is>
      </c>
      <c r="C193" s="18" t="inlineStr">
        <is>
          <r>
            <t xml:space="preserve">SP Obras</t>
          </r>
        </is>
      </c>
      <c r="D193" s="18" t="inlineStr">
        <is>
          <r>
            <t xml:space="preserve">H</t>
          </r>
        </is>
      </c>
      <c r="E193" s="20" t="n">
        <v>0.04</v>
      </c>
      <c r="F193" s="21" t="n">
        <v>24.8727</v>
      </c>
      <c r="G193" s="21" t="n">
        <f>ROUND(ROUND(E193,8)*F193,2)</f>
        <v>0.99</v>
      </c>
    </row>
    <row r="194" customHeight="1" ht="15">
      <c r="A194" s="2" t="inlineStr"/>
      <c r="B194" s="2" t="inlineStr"/>
      <c r="C194" s="2" t="inlineStr"/>
      <c r="D194" s="2" t="inlineStr"/>
      <c r="E194" s="22" t="inlineStr">
        <is>
          <r>
            <t xml:space="preserve">TOTAL Mão de Obra:</t>
          </r>
        </is>
      </c>
      <c r="F194" s="22" t="inlineStr"/>
      <c r="G194" s="23" t="n">
        <f>SUM(G192:G193)</f>
        <v>2.62</v>
      </c>
    </row>
    <row r="195" customHeight="1" ht="15">
      <c r="A195" s="2" t="inlineStr"/>
      <c r="B195" s="2" t="inlineStr"/>
      <c r="C195" s="2" t="inlineStr"/>
      <c r="D195" s="2" t="inlineStr"/>
      <c r="E195" s="24" t="inlineStr">
        <is>
          <r>
            <t xml:space="preserve">VALOR:</t>
          </r>
        </is>
      </c>
      <c r="F195" s="24" t="inlineStr"/>
      <c r="G195" s="25" t="n">
        <f>ROUND(SUM(G190,G194),2)</f>
        <v>9.84</v>
      </c>
    </row>
    <row r="196" customHeight="1" ht="10">
      <c r="A196" s="2" t="inlineStr"/>
      <c r="B196" s="2" t="inlineStr"/>
      <c r="C196" s="2" t="inlineStr"/>
      <c r="D196" s="2" t="inlineStr"/>
      <c r="E196" s="14" t="inlineStr"/>
      <c r="F196" s="14" t="inlineStr"/>
      <c r="G196" s="14" t="inlineStr"/>
    </row>
    <row r="197" customHeight="1" ht="20">
      <c r="A197" s="15" t="inlineStr">
        <is>
          <r>
            <t xml:space="preserve">2.2.5. ​10.01.060​ Armadura em barra de aço CA-60 (A ou B) fyk = 600 MPa​ (KG)</t>
          </r>
        </is>
      </c>
      <c r="B197" s="15" t="inlineStr"/>
      <c r="C197" s="15" t="inlineStr"/>
      <c r="D197" s="15" t="inlineStr"/>
      <c r="E197" s="15" t="inlineStr"/>
      <c r="F197" s="15" t="inlineStr"/>
      <c r="G197" s="15" t="inlineStr"/>
    </row>
    <row r="198" customHeight="1" ht="15">
      <c r="A198" s="16" t="inlineStr">
        <is>
          <r>
            <t xml:space="preserve">Material</t>
          </r>
        </is>
      </c>
      <c r="B198" s="16" t="inlineStr"/>
      <c r="C198" s="17" t="inlineStr">
        <is>
          <r>
            <t xml:space="preserve">FONTE</t>
          </r>
        </is>
      </c>
      <c r="D198" s="17" t="inlineStr">
        <is>
          <r>
            <t xml:space="preserve">UNID</t>
          </r>
        </is>
      </c>
      <c r="E198" s="17" t="inlineStr">
        <is>
          <r>
            <t xml:space="preserve">COEFICIENTE</t>
          </r>
        </is>
      </c>
      <c r="F198" s="17" t="inlineStr">
        <is>
          <r>
            <t xml:space="preserve">PREÇO UNITÁRIO</t>
          </r>
        </is>
      </c>
      <c r="G198" s="17" t="inlineStr">
        <is>
          <r>
            <t xml:space="preserve">TOTAL</t>
          </r>
        </is>
      </c>
    </row>
    <row r="199" customHeight="1" ht="29">
      <c r="A199" s="18" t="inlineStr">
        <is>
          <r>
            <t xml:space="preserve">B.06.000.021538</t>
          </r>
        </is>
      </c>
      <c r="B199" s="19" t="inlineStr">
        <is>
          <r>
            <t xml:space="preserve">Aço CA-60-B $MD bitolas</t>
          </r>
        </is>
      </c>
      <c r="C199" s="18" t="inlineStr">
        <is>
          <r>
            <t xml:space="preserve">SP Obras</t>
          </r>
        </is>
      </c>
      <c r="D199" s="18" t="inlineStr">
        <is>
          <r>
            <t xml:space="preserve">KG</t>
          </r>
        </is>
      </c>
      <c r="E199" s="20" t="n">
        <v>1.1</v>
      </c>
      <c r="F199" s="21" t="n">
        <v>6.51</v>
      </c>
      <c r="G199" s="21" t="n">
        <f>ROUND(ROUND(E199,8)*F199,2)</f>
        <v>7.16</v>
      </c>
    </row>
    <row r="200" customHeight="1" ht="29">
      <c r="A200" s="18" t="inlineStr">
        <is>
          <r>
            <t xml:space="preserve">E.02.000.027010</t>
          </r>
        </is>
      </c>
      <c r="B200" s="19" t="inlineStr">
        <is>
          <r>
            <t xml:space="preserve">Arame recozido nº 18 BWG</t>
          </r>
        </is>
      </c>
      <c r="C200" s="18" t="inlineStr">
        <is>
          <r>
            <t xml:space="preserve">SP Obras</t>
          </r>
        </is>
      </c>
      <c r="D200" s="18" t="inlineStr">
        <is>
          <r>
            <t xml:space="preserve">KG</t>
          </r>
        </is>
      </c>
      <c r="E200" s="20" t="n">
        <v>0.03</v>
      </c>
      <c r="F200" s="21" t="n">
        <v>12.68</v>
      </c>
      <c r="G200" s="21" t="n">
        <f>ROUND(ROUND(E200,8)*F200,2)</f>
        <v>0.38</v>
      </c>
    </row>
    <row r="201" customHeight="1" ht="15">
      <c r="A201" s="2" t="inlineStr"/>
      <c r="B201" s="2" t="inlineStr"/>
      <c r="C201" s="2" t="inlineStr"/>
      <c r="D201" s="2" t="inlineStr"/>
      <c r="E201" s="22" t="inlineStr">
        <is>
          <r>
            <t xml:space="preserve">TOTAL Material:</t>
          </r>
        </is>
      </c>
      <c r="F201" s="22" t="inlineStr"/>
      <c r="G201" s="23" t="n">
        <f>SUM(G199:G200)</f>
        <v>7.54</v>
      </c>
    </row>
    <row r="202" customHeight="1" ht="15">
      <c r="A202" s="16" t="inlineStr">
        <is>
          <r>
            <t xml:space="preserve">Mão de Obra</t>
          </r>
        </is>
      </c>
      <c r="B202" s="16" t="inlineStr"/>
      <c r="C202" s="17" t="inlineStr">
        <is>
          <r>
            <t xml:space="preserve">FONTE</t>
          </r>
        </is>
      </c>
      <c r="D202" s="17" t="inlineStr">
        <is>
          <r>
            <t xml:space="preserve">UNID</t>
          </r>
        </is>
      </c>
      <c r="E202" s="17" t="inlineStr">
        <is>
          <r>
            <t xml:space="preserve">COEFICIENTE</t>
          </r>
        </is>
      </c>
      <c r="F202" s="17" t="inlineStr">
        <is>
          <r>
            <t xml:space="preserve">PREÇO UNITÁRIO</t>
          </r>
        </is>
      </c>
      <c r="G202" s="17" t="inlineStr">
        <is>
          <r>
            <t xml:space="preserve">TOTAL</t>
          </r>
        </is>
      </c>
    </row>
    <row r="203" customHeight="1" ht="29">
      <c r="A203" s="18" t="inlineStr">
        <is>
          <r>
            <t xml:space="preserve">B.01.000.010122</t>
          </r>
        </is>
      </c>
      <c r="B203" s="19" t="inlineStr">
        <is>
          <r>
            <t xml:space="preserve">Ajudante de ferreiro</t>
          </r>
        </is>
      </c>
      <c r="C203" s="18" t="inlineStr">
        <is>
          <r>
            <t xml:space="preserve">SP Obras</t>
          </r>
        </is>
      </c>
      <c r="D203" s="18" t="inlineStr">
        <is>
          <r>
            <t xml:space="preserve">H</t>
          </r>
        </is>
      </c>
      <c r="E203" s="20" t="n">
        <v>0.08</v>
      </c>
      <c r="F203" s="21" t="n">
        <v>20.4363</v>
      </c>
      <c r="G203" s="21" t="n">
        <f>ROUND(ROUND(E203,8)*F203,2)</f>
        <v>1.63</v>
      </c>
    </row>
    <row r="204" customHeight="1" ht="29">
      <c r="A204" s="18" t="inlineStr">
        <is>
          <r>
            <t xml:space="preserve">B.01.000.010121</t>
          </r>
        </is>
      </c>
      <c r="B204" s="19" t="inlineStr">
        <is>
          <r>
            <t xml:space="preserve">Ferreiro/armador</t>
          </r>
        </is>
      </c>
      <c r="C204" s="18" t="inlineStr">
        <is>
          <r>
            <t xml:space="preserve">SP Obras</t>
          </r>
        </is>
      </c>
      <c r="D204" s="18" t="inlineStr">
        <is>
          <r>
            <t xml:space="preserve">H</t>
          </r>
        </is>
      </c>
      <c r="E204" s="20" t="n">
        <v>0.04</v>
      </c>
      <c r="F204" s="21" t="n">
        <v>24.8727</v>
      </c>
      <c r="G204" s="21" t="n">
        <f>ROUND(ROUND(E204,8)*F204,2)</f>
        <v>0.99</v>
      </c>
    </row>
    <row r="205" customHeight="1" ht="15">
      <c r="A205" s="2" t="inlineStr"/>
      <c r="B205" s="2" t="inlineStr"/>
      <c r="C205" s="2" t="inlineStr"/>
      <c r="D205" s="2" t="inlineStr"/>
      <c r="E205" s="22" t="inlineStr">
        <is>
          <r>
            <t xml:space="preserve">TOTAL Mão de Obra:</t>
          </r>
        </is>
      </c>
      <c r="F205" s="22" t="inlineStr"/>
      <c r="G205" s="23" t="n">
        <f>SUM(G203:G204)</f>
        <v>2.62</v>
      </c>
    </row>
    <row r="206" customHeight="1" ht="15">
      <c r="A206" s="2" t="inlineStr"/>
      <c r="B206" s="2" t="inlineStr"/>
      <c r="C206" s="2" t="inlineStr"/>
      <c r="D206" s="2" t="inlineStr"/>
      <c r="E206" s="24" t="inlineStr">
        <is>
          <r>
            <t xml:space="preserve">VALOR:</t>
          </r>
        </is>
      </c>
      <c r="F206" s="24" t="inlineStr"/>
      <c r="G206" s="25" t="n">
        <f>ROUND(SUM(G201,G205),2)</f>
        <v>10.17</v>
      </c>
    </row>
    <row r="207" customHeight="1" ht="10">
      <c r="A207" s="2" t="inlineStr"/>
      <c r="B207" s="2" t="inlineStr"/>
      <c r="C207" s="2" t="inlineStr"/>
      <c r="D207" s="2" t="inlineStr"/>
      <c r="E207" s="14" t="inlineStr"/>
      <c r="F207" s="14" t="inlineStr"/>
      <c r="G207" s="14" t="inlineStr"/>
    </row>
    <row r="208" customHeight="1" ht="20">
      <c r="A208" s="15" t="inlineStr">
        <is>
          <r>
            <t xml:space="preserve">2.2.6. ​95601​ ARRASAMENTO MECANICO DE ESTACA DE CONCRETO ARMADO, DIAMETROS DE ATÉ 40 CM. AF_05/2021​ (UN)</t>
          </r>
        </is>
      </c>
      <c r="B208" s="15" t="inlineStr"/>
      <c r="C208" s="15" t="inlineStr"/>
      <c r="D208" s="15" t="inlineStr"/>
      <c r="E208" s="15" t="inlineStr"/>
      <c r="F208" s="15" t="inlineStr"/>
      <c r="G208" s="15" t="inlineStr"/>
    </row>
    <row r="209" customHeight="1" ht="15">
      <c r="A209" s="16" t="inlineStr">
        <is>
          <r>
            <t xml:space="preserve">Equipamento Custo Horário</t>
          </r>
        </is>
      </c>
      <c r="B209" s="16" t="inlineStr"/>
      <c r="C209" s="17" t="inlineStr">
        <is>
          <r>
            <t xml:space="preserve">FONTE</t>
          </r>
        </is>
      </c>
      <c r="D209" s="17" t="inlineStr">
        <is>
          <r>
            <t xml:space="preserve">UNID</t>
          </r>
        </is>
      </c>
      <c r="E209" s="17" t="inlineStr">
        <is>
          <r>
            <t xml:space="preserve">COEFICIENTE</t>
          </r>
        </is>
      </c>
      <c r="F209" s="17" t="inlineStr">
        <is>
          <r>
            <t xml:space="preserve">PREÇO UNITÁRIO</t>
          </r>
        </is>
      </c>
      <c r="G209" s="17" t="inlineStr">
        <is>
          <r>
            <t xml:space="preserve">TOTAL</t>
          </r>
        </is>
      </c>
    </row>
    <row r="210" customHeight="1" ht="29">
      <c r="A210" s="18" t="inlineStr">
        <is>
          <r>
            <t xml:space="preserve">102274</t>
          </r>
        </is>
      </c>
      <c r="B210" s="19" t="inlineStr">
        <is>
          <r>
            <t xml:space="preserve">MARTELO DEMOLIDOR ELÉTRICO, COM POTÊNCIA DE 2.000 W, 1.000 IMPACTOS POR MINUTO, PESO DE 30 KG - CHI DIURNO. AF_01/2021</t>
          </r>
        </is>
      </c>
      <c r="C210" s="18" t="inlineStr">
        <is>
          <r>
            <t xml:space="preserve">SINAPI</t>
          </r>
        </is>
      </c>
      <c r="D210" s="18" t="inlineStr">
        <is>
          <r>
            <t xml:space="preserve">CHI</t>
          </r>
        </is>
      </c>
      <c r="E210" s="20" t="n">
        <v>0.2003</v>
      </c>
      <c r="F210" s="21" t="n">
        <v>0.81</v>
      </c>
      <c r="G210" s="21" t="n">
        <f>ROUND(ROUND(E210,8)*F210,2)</f>
        <v>0.16</v>
      </c>
    </row>
    <row r="211" customHeight="1" ht="29">
      <c r="A211" s="18" t="inlineStr">
        <is>
          <r>
            <t xml:space="preserve">102275</t>
          </r>
        </is>
      </c>
      <c r="B211" s="19" t="inlineStr">
        <is>
          <r>
            <t xml:space="preserve">MARTELO DEMOLIDOR ELÉTRICO, COM POTÊNCIA DE 2.000 W, 1.000 IMPACTOS POR MINUTO, PESO DE 30 KG - CHP DIURNO. AF_01/2021</t>
          </r>
        </is>
      </c>
      <c r="C211" s="18" t="inlineStr">
        <is>
          <r>
            <t xml:space="preserve">SINAPI</t>
          </r>
        </is>
      </c>
      <c r="D211" s="18" t="inlineStr">
        <is>
          <r>
            <t xml:space="preserve">CHP</t>
          </r>
        </is>
      </c>
      <c r="E211" s="20" t="n">
        <v>0.1627</v>
      </c>
      <c r="F211" s="21" t="n">
        <v>3.11</v>
      </c>
      <c r="G211" s="21" t="n">
        <f>ROUND(ROUND(E211,8)*F211,2)</f>
        <v>0.51</v>
      </c>
    </row>
    <row r="212" customHeight="1" ht="18">
      <c r="A212" s="2" t="inlineStr"/>
      <c r="B212" s="2" t="inlineStr"/>
      <c r="C212" s="2" t="inlineStr"/>
      <c r="D212" s="2" t="inlineStr"/>
      <c r="E212" s="22" t="inlineStr">
        <is>
          <r>
            <t xml:space="preserve">TOTAL Equipamento Custo Horário:</t>
          </r>
        </is>
      </c>
      <c r="F212" s="22" t="inlineStr"/>
      <c r="G212" s="23" t="n">
        <f>SUM(G210:G211)</f>
        <v>0.67</v>
      </c>
    </row>
    <row r="213" customHeight="1" ht="15">
      <c r="A213" s="16" t="inlineStr">
        <is>
          <r>
            <t xml:space="preserve">Mão de Obra com Encargos Complementares</t>
          </r>
        </is>
      </c>
      <c r="B213" s="16" t="inlineStr"/>
      <c r="C213" s="17" t="inlineStr">
        <is>
          <r>
            <t xml:space="preserve">FONTE</t>
          </r>
        </is>
      </c>
      <c r="D213" s="17" t="inlineStr">
        <is>
          <r>
            <t xml:space="preserve">UNID</t>
          </r>
        </is>
      </c>
      <c r="E213" s="17" t="inlineStr">
        <is>
          <r>
            <t xml:space="preserve">COEFICIENTE</t>
          </r>
        </is>
      </c>
      <c r="F213" s="17" t="inlineStr">
        <is>
          <r>
            <t xml:space="preserve">PREÇO UNITÁRIO</t>
          </r>
        </is>
      </c>
      <c r="G213" s="17" t="inlineStr">
        <is>
          <r>
            <t xml:space="preserve">TOTAL</t>
          </r>
        </is>
      </c>
    </row>
    <row r="214" customHeight="1" ht="15">
      <c r="A214" s="18" t="inlineStr">
        <is>
          <r>
            <t xml:space="preserve">88316</t>
          </r>
        </is>
      </c>
      <c r="B214" s="19" t="inlineStr">
        <is>
          <r>
            <t xml:space="preserve">SERVENTE COM ENCARGOS COMPLEMENTARES</t>
          </r>
        </is>
      </c>
      <c r="C214" s="18" t="inlineStr">
        <is>
          <r>
            <t xml:space="preserve">SINAPI</t>
          </r>
        </is>
      </c>
      <c r="D214" s="18" t="inlineStr">
        <is>
          <r>
            <t xml:space="preserve">H</t>
          </r>
        </is>
      </c>
      <c r="E214" s="20" t="n">
        <v>0.363</v>
      </c>
      <c r="F214" s="21" t="n">
        <v>29.52</v>
      </c>
      <c r="G214" s="21" t="n">
        <f>ROUND(ROUND(E214,8)*F214,2)</f>
        <v>10.72</v>
      </c>
    </row>
    <row r="215" customHeight="1" ht="18">
      <c r="A215" s="2" t="inlineStr"/>
      <c r="B215" s="2" t="inlineStr"/>
      <c r="C215" s="2" t="inlineStr"/>
      <c r="D215" s="2" t="inlineStr"/>
      <c r="E215" s="22" t="inlineStr">
        <is>
          <r>
            <t xml:space="preserve">TOTAL Mão de Obra com Encargos Complementares:</t>
          </r>
        </is>
      </c>
      <c r="F215" s="22" t="inlineStr"/>
      <c r="G215" s="23" t="n">
        <f>SUM(G214:G214)</f>
        <v>10.72</v>
      </c>
    </row>
    <row r="216" customHeight="1" ht="15">
      <c r="A216" s="2" t="inlineStr"/>
      <c r="B216" s="2" t="inlineStr"/>
      <c r="C216" s="2" t="inlineStr"/>
      <c r="D216" s="2" t="inlineStr"/>
      <c r="E216" s="24" t="inlineStr">
        <is>
          <r>
            <t xml:space="preserve">VALOR:</t>
          </r>
        </is>
      </c>
      <c r="F216" s="24" t="inlineStr"/>
      <c r="G216" s="25" t="n">
        <f>ROUND(SUM(G212,G215),2)</f>
        <v>11.37</v>
      </c>
    </row>
    <row r="217" customHeight="1" ht="10">
      <c r="A217" s="2" t="inlineStr"/>
      <c r="B217" s="2" t="inlineStr"/>
      <c r="C217" s="2" t="inlineStr"/>
      <c r="D217" s="2" t="inlineStr"/>
      <c r="E217" s="14" t="inlineStr"/>
      <c r="F217" s="14" t="inlineStr"/>
      <c r="G217" s="14" t="inlineStr"/>
    </row>
    <row r="218" customHeight="1" ht="20">
      <c r="A218" s="15" t="inlineStr">
        <is>
          <r>
            <t xml:space="preserve">2.2.7. ​05.07.040​ Remoção de entulho separado de obra com caçamba metálica - terra, alvenaria, concreto, argamassa, madeira, papel, plástico ou metal​ (M3)</t>
          </r>
        </is>
      </c>
      <c r="B218" s="15" t="inlineStr"/>
      <c r="C218" s="15" t="inlineStr"/>
      <c r="D218" s="15" t="inlineStr"/>
      <c r="E218" s="15" t="inlineStr"/>
      <c r="F218" s="15" t="inlineStr"/>
      <c r="G218" s="15" t="inlineStr"/>
    </row>
    <row r="219" customHeight="1" ht="15">
      <c r="A219" s="16" t="inlineStr">
        <is>
          <r>
            <t xml:space="preserve">Mão de Obra</t>
          </r>
        </is>
      </c>
      <c r="B219" s="16" t="inlineStr"/>
      <c r="C219" s="17" t="inlineStr">
        <is>
          <r>
            <t xml:space="preserve">FONTE</t>
          </r>
        </is>
      </c>
      <c r="D219" s="17" t="inlineStr">
        <is>
          <r>
            <t xml:space="preserve">UNID</t>
          </r>
        </is>
      </c>
      <c r="E219" s="17" t="inlineStr">
        <is>
          <r>
            <t xml:space="preserve">COEFICIENTE</t>
          </r>
        </is>
      </c>
      <c r="F219" s="17" t="inlineStr">
        <is>
          <r>
            <t xml:space="preserve">PREÇO UNITÁRIO</t>
          </r>
        </is>
      </c>
      <c r="G219" s="17" t="inlineStr">
        <is>
          <r>
            <t xml:space="preserve">TOTAL</t>
          </r>
        </is>
      </c>
    </row>
    <row r="220" customHeight="1" ht="29">
      <c r="A220" s="18" t="inlineStr">
        <is>
          <r>
            <t xml:space="preserve">B.01.000.010146</t>
          </r>
        </is>
      </c>
      <c r="B220" s="19" t="inlineStr">
        <is>
          <r>
            <t xml:space="preserve">Servente</t>
          </r>
        </is>
      </c>
      <c r="C220" s="18" t="inlineStr">
        <is>
          <r>
            <t xml:space="preserve">SP Obras</t>
          </r>
        </is>
      </c>
      <c r="D220" s="18" t="inlineStr">
        <is>
          <r>
            <t xml:space="preserve">H</t>
          </r>
        </is>
      </c>
      <c r="E220" s="20" t="n">
        <v>0.6</v>
      </c>
      <c r="F220" s="21" t="n">
        <v>20.4363</v>
      </c>
      <c r="G220" s="21" t="n">
        <f>ROUND(ROUND(E220,8)*F220,2)</f>
        <v>12.26</v>
      </c>
    </row>
    <row r="221" customHeight="1" ht="15">
      <c r="A221" s="2" t="inlineStr"/>
      <c r="B221" s="2" t="inlineStr"/>
      <c r="C221" s="2" t="inlineStr"/>
      <c r="D221" s="2" t="inlineStr"/>
      <c r="E221" s="22" t="inlineStr">
        <is>
          <r>
            <t xml:space="preserve">TOTAL Mão de Obra:</t>
          </r>
        </is>
      </c>
      <c r="F221" s="22" t="inlineStr"/>
      <c r="G221" s="23" t="n">
        <f>SUM(G220:G220)</f>
        <v>12.26</v>
      </c>
    </row>
    <row r="222" customHeight="1" ht="15">
      <c r="A222" s="16" t="inlineStr">
        <is>
          <r>
            <t xml:space="preserve">Serviço</t>
          </r>
        </is>
      </c>
      <c r="B222" s="16" t="inlineStr"/>
      <c r="C222" s="17" t="inlineStr">
        <is>
          <r>
            <t xml:space="preserve">FONTE</t>
          </r>
        </is>
      </c>
      <c r="D222" s="17" t="inlineStr">
        <is>
          <r>
            <t xml:space="preserve">UNID</t>
          </r>
        </is>
      </c>
      <c r="E222" s="17" t="inlineStr">
        <is>
          <r>
            <t xml:space="preserve">COEFICIENTE</t>
          </r>
        </is>
      </c>
      <c r="F222" s="17" t="inlineStr">
        <is>
          <r>
            <t xml:space="preserve">PREÇO UNITÁRIO</t>
          </r>
        </is>
      </c>
      <c r="G222" s="17" t="inlineStr">
        <is>
          <r>
            <t xml:space="preserve">TOTAL</t>
          </r>
        </is>
      </c>
    </row>
    <row r="223" customHeight="1" ht="29">
      <c r="A223" s="18" t="inlineStr">
        <is>
          <r>
            <t xml:space="preserve">A.05.000.020358</t>
          </r>
        </is>
      </c>
      <c r="B223" s="19" t="inlineStr">
        <is>
          <r>
            <t xml:space="preserve">Remoção de entulho de obra, terra, alvenaria, concreto, argamassa, madeira, papel, plástico, metal, capacidade de 4m³</t>
          </r>
        </is>
      </c>
      <c r="C223" s="18" t="inlineStr">
        <is>
          <r>
            <t xml:space="preserve">SP Obras</t>
          </r>
        </is>
      </c>
      <c r="D223" s="18" t="inlineStr">
        <is>
          <r>
            <t xml:space="preserve">M3</t>
          </r>
        </is>
      </c>
      <c r="E223" s="20" t="n">
        <v>1.0</v>
      </c>
      <c r="F223" s="21" t="n">
        <v>98.52</v>
      </c>
      <c r="G223" s="21" t="n">
        <f>ROUND(ROUND(E223,8)*F223,2)</f>
        <v>98.52</v>
      </c>
    </row>
    <row r="224" customHeight="1" ht="15">
      <c r="A224" s="2" t="inlineStr"/>
      <c r="B224" s="2" t="inlineStr"/>
      <c r="C224" s="2" t="inlineStr"/>
      <c r="D224" s="2" t="inlineStr"/>
      <c r="E224" s="22" t="inlineStr">
        <is>
          <r>
            <t xml:space="preserve">TOTAL Serviço:</t>
          </r>
        </is>
      </c>
      <c r="F224" s="22" t="inlineStr"/>
      <c r="G224" s="23" t="n">
        <f>SUM(G223:G223)</f>
        <v>98.52</v>
      </c>
    </row>
    <row r="225" customHeight="1" ht="15">
      <c r="A225" s="2" t="inlineStr"/>
      <c r="B225" s="2" t="inlineStr"/>
      <c r="C225" s="2" t="inlineStr"/>
      <c r="D225" s="2" t="inlineStr"/>
      <c r="E225" s="24" t="inlineStr">
        <is>
          <r>
            <t xml:space="preserve">VALOR:</t>
          </r>
        </is>
      </c>
      <c r="F225" s="24" t="inlineStr"/>
      <c r="G225" s="25" t="n">
        <f>ROUND(SUM(G221,G224),2)</f>
        <v>110.78</v>
      </c>
    </row>
    <row r="226" customHeight="1" ht="10">
      <c r="A226" s="2" t="inlineStr"/>
      <c r="B226" s="2" t="inlineStr"/>
      <c r="C226" s="2" t="inlineStr"/>
      <c r="D226" s="2" t="inlineStr"/>
      <c r="E226" s="14" t="inlineStr"/>
      <c r="F226" s="14" t="inlineStr"/>
      <c r="G226" s="14" t="inlineStr"/>
    </row>
    <row r="227" customHeight="1" ht="20">
      <c r="A227" s="15" t="inlineStr">
        <is>
          <r>
            <t xml:space="preserve">2.3.1.1. ​06.01.020​ Escavação manual em solo de 1ª e 2ª categoria em campo aberto​ (M3)</t>
          </r>
        </is>
      </c>
      <c r="B227" s="15" t="inlineStr"/>
      <c r="C227" s="15" t="inlineStr"/>
      <c r="D227" s="15" t="inlineStr"/>
      <c r="E227" s="15" t="inlineStr"/>
      <c r="F227" s="15" t="inlineStr"/>
      <c r="G227" s="15" t="inlineStr"/>
    </row>
    <row r="228" customHeight="1" ht="15">
      <c r="A228" s="16" t="inlineStr">
        <is>
          <r>
            <t xml:space="preserve">Mão de Obra</t>
          </r>
        </is>
      </c>
      <c r="B228" s="16" t="inlineStr"/>
      <c r="C228" s="17" t="inlineStr">
        <is>
          <r>
            <t xml:space="preserve">FONTE</t>
          </r>
        </is>
      </c>
      <c r="D228" s="17" t="inlineStr">
        <is>
          <r>
            <t xml:space="preserve">UNID</t>
          </r>
        </is>
      </c>
      <c r="E228" s="17" t="inlineStr">
        <is>
          <r>
            <t xml:space="preserve">COEFICIENTE</t>
          </r>
        </is>
      </c>
      <c r="F228" s="17" t="inlineStr">
        <is>
          <r>
            <t xml:space="preserve">PREÇO UNITÁRIO</t>
          </r>
        </is>
      </c>
      <c r="G228" s="17" t="inlineStr">
        <is>
          <r>
            <t xml:space="preserve">TOTAL</t>
          </r>
        </is>
      </c>
    </row>
    <row r="229" customHeight="1" ht="29">
      <c r="A229" s="18" t="inlineStr">
        <is>
          <r>
            <t xml:space="preserve">B.01.000.010146</t>
          </r>
        </is>
      </c>
      <c r="B229" s="19" t="inlineStr">
        <is>
          <r>
            <t xml:space="preserve">Servente</t>
          </r>
        </is>
      </c>
      <c r="C229" s="18" t="inlineStr">
        <is>
          <r>
            <t xml:space="preserve">SP Obras</t>
          </r>
        </is>
      </c>
      <c r="D229" s="18" t="inlineStr">
        <is>
          <r>
            <t xml:space="preserve">H</t>
          </r>
        </is>
      </c>
      <c r="E229" s="20" t="n">
        <v>2.5</v>
      </c>
      <c r="F229" s="21" t="n">
        <v>20.4363</v>
      </c>
      <c r="G229" s="21" t="n">
        <f>ROUND(ROUND(E229,8)*F229,2)</f>
        <v>51.09</v>
      </c>
    </row>
    <row r="230" customHeight="1" ht="15">
      <c r="A230" s="2" t="inlineStr"/>
      <c r="B230" s="2" t="inlineStr"/>
      <c r="C230" s="2" t="inlineStr"/>
      <c r="D230" s="2" t="inlineStr"/>
      <c r="E230" s="22" t="inlineStr">
        <is>
          <r>
            <t xml:space="preserve">TOTAL Mão de Obra:</t>
          </r>
        </is>
      </c>
      <c r="F230" s="22" t="inlineStr"/>
      <c r="G230" s="23" t="n">
        <f>SUM(G229:G229)</f>
        <v>51.09</v>
      </c>
    </row>
    <row r="231" customHeight="1" ht="15">
      <c r="A231" s="2" t="inlineStr"/>
      <c r="B231" s="2" t="inlineStr"/>
      <c r="C231" s="2" t="inlineStr"/>
      <c r="D231" s="2" t="inlineStr"/>
      <c r="E231" s="24" t="inlineStr">
        <is>
          <r>
            <t xml:space="preserve">VALOR:</t>
          </r>
        </is>
      </c>
      <c r="F231" s="24" t="inlineStr"/>
      <c r="G231" s="25" t="n">
        <f>ROUND(SUM(G230),2)</f>
        <v>51.1</v>
      </c>
    </row>
    <row r="232" customHeight="1" ht="10">
      <c r="A232" s="2" t="inlineStr"/>
      <c r="B232" s="2" t="inlineStr"/>
      <c r="C232" s="2" t="inlineStr"/>
      <c r="D232" s="2" t="inlineStr"/>
      <c r="E232" s="14" t="inlineStr"/>
      <c r="F232" s="14" t="inlineStr"/>
      <c r="G232" s="14" t="inlineStr"/>
    </row>
    <row r="233" customHeight="1" ht="20">
      <c r="A233" s="15" t="inlineStr">
        <is>
          <r>
            <t xml:space="preserve">2.3.1.2. ​02.01.010​ Apiloamento para simples regularizacao​ (M2)</t>
          </r>
        </is>
      </c>
      <c r="B233" s="15" t="inlineStr"/>
      <c r="C233" s="15" t="inlineStr"/>
      <c r="D233" s="15" t="inlineStr"/>
      <c r="E233" s="15" t="inlineStr"/>
      <c r="F233" s="15" t="inlineStr"/>
      <c r="G233" s="15" t="inlineStr"/>
    </row>
    <row r="234" customHeight="1" ht="15">
      <c r="A234" s="16" t="inlineStr">
        <is>
          <r>
            <t xml:space="preserve">Mão de Obra</t>
          </r>
        </is>
      </c>
      <c r="B234" s="16" t="inlineStr"/>
      <c r="C234" s="17" t="inlineStr">
        <is>
          <r>
            <t xml:space="preserve">FONTE</t>
          </r>
        </is>
      </c>
      <c r="D234" s="17" t="inlineStr">
        <is>
          <r>
            <t xml:space="preserve">UNID</t>
          </r>
        </is>
      </c>
      <c r="E234" s="17" t="inlineStr">
        <is>
          <r>
            <t xml:space="preserve">COEFICIENTE</t>
          </r>
        </is>
      </c>
      <c r="F234" s="17" t="inlineStr">
        <is>
          <r>
            <t xml:space="preserve">PREÇO UNITÁRIO</t>
          </r>
        </is>
      </c>
      <c r="G234" s="17" t="inlineStr">
        <is>
          <r>
            <t xml:space="preserve">TOTAL</t>
          </r>
        </is>
      </c>
    </row>
    <row r="235" customHeight="1" ht="15">
      <c r="A235" s="18" t="inlineStr">
        <is>
          <r>
            <t xml:space="preserve">1.01.46</t>
          </r>
        </is>
      </c>
      <c r="B235" s="19" t="inlineStr">
        <is>
          <r>
            <t xml:space="preserve">SERVENTE</t>
          </r>
        </is>
      </c>
      <c r="C235" s="18" t="inlineStr">
        <is>
          <r>
            <t xml:space="preserve">SP Educação</t>
          </r>
        </is>
      </c>
      <c r="D235" s="18" t="inlineStr">
        <is>
          <r>
            <t xml:space="preserve">H</t>
          </r>
        </is>
      </c>
      <c r="E235" s="20" t="n">
        <v>0.4</v>
      </c>
      <c r="F235" s="21" t="n">
        <v>22.3332</v>
      </c>
      <c r="G235" s="21" t="n">
        <f>ROUND(ROUND(E235,8)*F235,2)</f>
        <v>8.93</v>
      </c>
    </row>
    <row r="236" customHeight="1" ht="15">
      <c r="A236" s="2" t="inlineStr"/>
      <c r="B236" s="2" t="inlineStr"/>
      <c r="C236" s="2" t="inlineStr"/>
      <c r="D236" s="2" t="inlineStr"/>
      <c r="E236" s="22" t="inlineStr">
        <is>
          <r>
            <t xml:space="preserve">TOTAL Mão de Obra:</t>
          </r>
        </is>
      </c>
      <c r="F236" s="22" t="inlineStr"/>
      <c r="G236" s="23" t="n">
        <f>SUM(G235:G235)</f>
        <v>8.93</v>
      </c>
    </row>
    <row r="237" customHeight="1" ht="15">
      <c r="A237" s="2" t="inlineStr"/>
      <c r="B237" s="2" t="inlineStr"/>
      <c r="C237" s="2" t="inlineStr"/>
      <c r="D237" s="2" t="inlineStr"/>
      <c r="E237" s="24" t="inlineStr">
        <is>
          <r>
            <t xml:space="preserve">VALOR:</t>
          </r>
        </is>
      </c>
      <c r="F237" s="24" t="inlineStr"/>
      <c r="G237" s="25" t="n">
        <f>ROUND(SUM(G236),2)</f>
        <v>8.93</v>
      </c>
    </row>
    <row r="238" customHeight="1" ht="10">
      <c r="A238" s="2" t="inlineStr"/>
      <c r="B238" s="2" t="inlineStr"/>
      <c r="C238" s="2" t="inlineStr"/>
      <c r="D238" s="2" t="inlineStr"/>
      <c r="E238" s="14" t="inlineStr"/>
      <c r="F238" s="14" t="inlineStr"/>
      <c r="G238" s="14" t="inlineStr"/>
    </row>
    <row r="239" customHeight="1" ht="20">
      <c r="A239" s="15" t="inlineStr">
        <is>
          <r>
            <t xml:space="preserve">2.3.1.3. ​01.07.010​ Lastro de concreto - 5 cm​ (M2)</t>
          </r>
        </is>
      </c>
      <c r="B239" s="15" t="inlineStr"/>
      <c r="C239" s="15" t="inlineStr"/>
      <c r="D239" s="15" t="inlineStr"/>
      <c r="E239" s="15" t="inlineStr"/>
      <c r="F239" s="15" t="inlineStr"/>
      <c r="G239" s="15" t="inlineStr"/>
    </row>
    <row r="240" customHeight="1" ht="15">
      <c r="A240" s="16" t="inlineStr">
        <is>
          <r>
            <t xml:space="preserve">Material</t>
          </r>
        </is>
      </c>
      <c r="B240" s="16" t="inlineStr"/>
      <c r="C240" s="17" t="inlineStr">
        <is>
          <r>
            <t xml:space="preserve">FONTE</t>
          </r>
        </is>
      </c>
      <c r="D240" s="17" t="inlineStr">
        <is>
          <r>
            <t xml:space="preserve">UNID</t>
          </r>
        </is>
      </c>
      <c r="E240" s="17" t="inlineStr">
        <is>
          <r>
            <t xml:space="preserve">COEFICIENTE</t>
          </r>
        </is>
      </c>
      <c r="F240" s="17" t="inlineStr">
        <is>
          <r>
            <t xml:space="preserve">PREÇO UNITÁRIO</t>
          </r>
        </is>
      </c>
      <c r="G240" s="17" t="inlineStr">
        <is>
          <r>
            <t xml:space="preserve">TOTAL</t>
          </r>
        </is>
      </c>
    </row>
    <row r="241" customHeight="1" ht="15">
      <c r="A241" s="18" t="inlineStr">
        <is>
          <r>
            <t xml:space="preserve">2.05.03</t>
          </r>
        </is>
      </c>
      <c r="B241" s="19" t="inlineStr">
        <is>
          <r>
            <t xml:space="preserve">AREIA</t>
          </r>
        </is>
      </c>
      <c r="C241" s="18" t="inlineStr">
        <is>
          <r>
            <t xml:space="preserve">SP Educação</t>
          </r>
        </is>
      </c>
      <c r="D241" s="18" t="inlineStr">
        <is>
          <r>
            <t xml:space="preserve">M3</t>
          </r>
        </is>
      </c>
      <c r="E241" s="20" t="n">
        <v>0.03</v>
      </c>
      <c r="F241" s="21" t="n">
        <v>173.7</v>
      </c>
      <c r="G241" s="21" t="n">
        <f>ROUND(ROUND(E241,8)*F241,2)</f>
        <v>5.21</v>
      </c>
    </row>
    <row r="242" customHeight="1" ht="15">
      <c r="A242" s="18" t="inlineStr">
        <is>
          <r>
            <t xml:space="preserve">2.05.08</t>
          </r>
        </is>
      </c>
      <c r="B242" s="19" t="inlineStr">
        <is>
          <r>
            <t xml:space="preserve">CIMENTO</t>
          </r>
        </is>
      </c>
      <c r="C242" s="18" t="inlineStr">
        <is>
          <r>
            <t xml:space="preserve">SP Educação</t>
          </r>
        </is>
      </c>
      <c r="D242" s="18" t="inlineStr">
        <is>
          <r>
            <t xml:space="preserve">KG</t>
          </r>
        </is>
      </c>
      <c r="E242" s="20" t="n">
        <v>10.0</v>
      </c>
      <c r="F242" s="21" t="n">
        <v>0.67</v>
      </c>
      <c r="G242" s="21" t="n">
        <f>ROUND(ROUND(E242,8)*F242,2)</f>
        <v>6.7</v>
      </c>
    </row>
    <row r="243" customHeight="1" ht="15">
      <c r="A243" s="18" t="inlineStr">
        <is>
          <r>
            <t xml:space="preserve">2.05.18</t>
          </r>
        </is>
      </c>
      <c r="B243" s="19" t="inlineStr">
        <is>
          <r>
            <t xml:space="preserve">PEDRA BRITADA 2</t>
          </r>
        </is>
      </c>
      <c r="C243" s="18" t="inlineStr">
        <is>
          <r>
            <t xml:space="preserve">SP Educação</t>
          </r>
        </is>
      </c>
      <c r="D243" s="18" t="inlineStr">
        <is>
          <r>
            <t xml:space="preserve">M3</t>
          </r>
        </is>
      </c>
      <c r="E243" s="20" t="n">
        <v>0.04</v>
      </c>
      <c r="F243" s="21" t="n">
        <v>154.97</v>
      </c>
      <c r="G243" s="21" t="n">
        <f>ROUND(ROUND(E243,8)*F243,2)</f>
        <v>6.2</v>
      </c>
    </row>
    <row r="244" customHeight="1" ht="15">
      <c r="A244" s="2" t="inlineStr"/>
      <c r="B244" s="2" t="inlineStr"/>
      <c r="C244" s="2" t="inlineStr"/>
      <c r="D244" s="2" t="inlineStr"/>
      <c r="E244" s="22" t="inlineStr">
        <is>
          <r>
            <t xml:space="preserve">TOTAL Material:</t>
          </r>
        </is>
      </c>
      <c r="F244" s="22" t="inlineStr"/>
      <c r="G244" s="23" t="n">
        <f>SUM(G241:G243)</f>
        <v>18.11</v>
      </c>
    </row>
    <row r="245" customHeight="1" ht="15">
      <c r="A245" s="16" t="inlineStr">
        <is>
          <r>
            <t xml:space="preserve">Mão de Obra</t>
          </r>
        </is>
      </c>
      <c r="B245" s="16" t="inlineStr"/>
      <c r="C245" s="17" t="inlineStr">
        <is>
          <r>
            <t xml:space="preserve">FONTE</t>
          </r>
        </is>
      </c>
      <c r="D245" s="17" t="inlineStr">
        <is>
          <r>
            <t xml:space="preserve">UNID</t>
          </r>
        </is>
      </c>
      <c r="E245" s="17" t="inlineStr">
        <is>
          <r>
            <t xml:space="preserve">COEFICIENTE</t>
          </r>
        </is>
      </c>
      <c r="F245" s="17" t="inlineStr">
        <is>
          <r>
            <t xml:space="preserve">PREÇO UNITÁRIO</t>
          </r>
        </is>
      </c>
      <c r="G245" s="17" t="inlineStr">
        <is>
          <r>
            <t xml:space="preserve">TOTAL</t>
          </r>
        </is>
      </c>
    </row>
    <row r="246" customHeight="1" ht="15">
      <c r="A246" s="18" t="inlineStr">
        <is>
          <r>
            <t xml:space="preserve">1.01.39</t>
          </r>
        </is>
      </c>
      <c r="B246" s="19" t="inlineStr">
        <is>
          <r>
            <t xml:space="preserve">PEDREIRO</t>
          </r>
        </is>
      </c>
      <c r="C246" s="18" t="inlineStr">
        <is>
          <r>
            <t xml:space="preserve">SP Educação</t>
          </r>
        </is>
      </c>
      <c r="D246" s="18" t="inlineStr">
        <is>
          <r>
            <t xml:space="preserve">H</t>
          </r>
        </is>
      </c>
      <c r="E246" s="20" t="n">
        <v>0.3</v>
      </c>
      <c r="F246" s="21" t="n">
        <v>27.084</v>
      </c>
      <c r="G246" s="21" t="n">
        <f>ROUND(ROUND(E246,8)*F246,2)</f>
        <v>8.13</v>
      </c>
    </row>
    <row r="247" customHeight="1" ht="15">
      <c r="A247" s="18" t="inlineStr">
        <is>
          <r>
            <t xml:space="preserve">1.01.46</t>
          </r>
        </is>
      </c>
      <c r="B247" s="19" t="inlineStr">
        <is>
          <r>
            <t xml:space="preserve">SERVENTE</t>
          </r>
        </is>
      </c>
      <c r="C247" s="18" t="inlineStr">
        <is>
          <r>
            <t xml:space="preserve">SP Educação</t>
          </r>
        </is>
      </c>
      <c r="D247" s="18" t="inlineStr">
        <is>
          <r>
            <t xml:space="preserve">H</t>
          </r>
        </is>
      </c>
      <c r="E247" s="20" t="n">
        <v>0.8</v>
      </c>
      <c r="F247" s="21" t="n">
        <v>22.3332</v>
      </c>
      <c r="G247" s="21" t="n">
        <f>ROUND(ROUND(E247,8)*F247,2)</f>
        <v>17.87</v>
      </c>
    </row>
    <row r="248" customHeight="1" ht="15">
      <c r="A248" s="2" t="inlineStr"/>
      <c r="B248" s="2" t="inlineStr"/>
      <c r="C248" s="2" t="inlineStr"/>
      <c r="D248" s="2" t="inlineStr"/>
      <c r="E248" s="22" t="inlineStr">
        <is>
          <r>
            <t xml:space="preserve">TOTAL Mão de Obra:</t>
          </r>
        </is>
      </c>
      <c r="F248" s="22" t="inlineStr"/>
      <c r="G248" s="23" t="n">
        <f>SUM(G246:G247)</f>
        <v>26.0</v>
      </c>
    </row>
    <row r="249" customHeight="1" ht="15">
      <c r="A249" s="2" t="inlineStr"/>
      <c r="B249" s="2" t="inlineStr"/>
      <c r="C249" s="2" t="inlineStr"/>
      <c r="D249" s="2" t="inlineStr"/>
      <c r="E249" s="24" t="inlineStr">
        <is>
          <r>
            <t xml:space="preserve">VALOR:</t>
          </r>
        </is>
      </c>
      <c r="F249" s="24" t="inlineStr"/>
      <c r="G249" s="25" t="n">
        <f>ROUND(SUM(G244,G248),2)</f>
        <v>44.1</v>
      </c>
    </row>
    <row r="250" customHeight="1" ht="10">
      <c r="A250" s="2" t="inlineStr"/>
      <c r="B250" s="2" t="inlineStr"/>
      <c r="C250" s="2" t="inlineStr"/>
      <c r="D250" s="2" t="inlineStr"/>
      <c r="E250" s="14" t="inlineStr"/>
      <c r="F250" s="14" t="inlineStr"/>
      <c r="G250" s="14" t="inlineStr"/>
    </row>
    <row r="251" customHeight="1" ht="20">
      <c r="A251" s="15" t="inlineStr">
        <is>
          <r>
            <t xml:space="preserve">2.3.1.4. ​09.01.020​ Forma em madeira comum para fundação​ (M2)</t>
          </r>
        </is>
      </c>
      <c r="B251" s="15" t="inlineStr"/>
      <c r="C251" s="15" t="inlineStr"/>
      <c r="D251" s="15" t="inlineStr"/>
      <c r="E251" s="15" t="inlineStr"/>
      <c r="F251" s="15" t="inlineStr"/>
      <c r="G251" s="15" t="inlineStr"/>
    </row>
    <row r="252" customHeight="1" ht="15">
      <c r="A252" s="16" t="inlineStr">
        <is>
          <r>
            <t xml:space="preserve">Material</t>
          </r>
        </is>
      </c>
      <c r="B252" s="16" t="inlineStr"/>
      <c r="C252" s="17" t="inlineStr">
        <is>
          <r>
            <t xml:space="preserve">FONTE</t>
          </r>
        </is>
      </c>
      <c r="D252" s="17" t="inlineStr">
        <is>
          <r>
            <t xml:space="preserve">UNID</t>
          </r>
        </is>
      </c>
      <c r="E252" s="17" t="inlineStr">
        <is>
          <r>
            <t xml:space="preserve">COEFICIENTE</t>
          </r>
        </is>
      </c>
      <c r="F252" s="17" t="inlineStr">
        <is>
          <r>
            <t xml:space="preserve">PREÇO UNITÁRIO</t>
          </r>
        </is>
      </c>
      <c r="G252" s="17" t="inlineStr">
        <is>
          <r>
            <t xml:space="preserve">TOTAL</t>
          </r>
        </is>
      </c>
    </row>
    <row r="253" customHeight="1" ht="29">
      <c r="A253" s="18" t="inlineStr">
        <is>
          <r>
            <t xml:space="preserve">F.12.000.028008</t>
          </r>
        </is>
      </c>
      <c r="B253" s="19" t="inlineStr">
        <is>
          <r>
            <t xml:space="preserve">Desmoldante para formas</t>
          </r>
        </is>
      </c>
      <c r="C253" s="18" t="inlineStr">
        <is>
          <r>
            <t xml:space="preserve">SP Obras</t>
          </r>
        </is>
      </c>
      <c r="D253" s="18" t="inlineStr">
        <is>
          <r>
            <t xml:space="preserve">L</t>
          </r>
        </is>
      </c>
      <c r="E253" s="20" t="n">
        <v>0.4</v>
      </c>
      <c r="F253" s="21" t="n">
        <v>14.74</v>
      </c>
      <c r="G253" s="21" t="n">
        <f>ROUND(ROUND(E253,8)*F253,2)</f>
        <v>5.9</v>
      </c>
    </row>
    <row r="254" customHeight="1" ht="29">
      <c r="A254" s="18" t="inlineStr">
        <is>
          <r>
            <t xml:space="preserve">E.02.000.026760</t>
          </r>
        </is>
      </c>
      <c r="B254" s="19" t="inlineStr">
        <is>
          <r>
            <t xml:space="preserve">Prego diversas bitolas (referência 18 x 27)</t>
          </r>
        </is>
      </c>
      <c r="C254" s="18" t="inlineStr">
        <is>
          <r>
            <t xml:space="preserve">SP Obras</t>
          </r>
        </is>
      </c>
      <c r="D254" s="18" t="inlineStr">
        <is>
          <r>
            <t xml:space="preserve">KG</t>
          </r>
        </is>
      </c>
      <c r="E254" s="20" t="n">
        <v>0.15</v>
      </c>
      <c r="F254" s="21" t="n">
        <v>10.42</v>
      </c>
      <c r="G254" s="21" t="n">
        <f>ROUND(ROUND(E254,8)*F254,2)</f>
        <v>1.56</v>
      </c>
    </row>
    <row r="255" customHeight="1" ht="29">
      <c r="A255" s="18" t="inlineStr">
        <is>
          <r>
            <t xml:space="preserve">D.02.000.021017</t>
          </r>
        </is>
      </c>
      <c r="B255" s="19" t="inlineStr">
        <is>
          <r>
            <t xml:space="preserve">Sarrafo de cedrinho 2,5 x 10 cm</t>
          </r>
        </is>
      </c>
      <c r="C255" s="18" t="inlineStr">
        <is>
          <r>
            <t xml:space="preserve">SP Obras</t>
          </r>
        </is>
      </c>
      <c r="D255" s="18" t="inlineStr">
        <is>
          <r>
            <t xml:space="preserve">M</t>
          </r>
        </is>
      </c>
      <c r="E255" s="20" t="n">
        <v>0.5</v>
      </c>
      <c r="F255" s="21" t="n">
        <v>7.74</v>
      </c>
      <c r="G255" s="21" t="n">
        <f>ROUND(ROUND(E255,8)*F255,2)</f>
        <v>3.87</v>
      </c>
    </row>
    <row r="256" customHeight="1" ht="29">
      <c r="A256" s="18" t="inlineStr">
        <is>
          <r>
            <t xml:space="preserve">D.02.000.021021</t>
          </r>
        </is>
      </c>
      <c r="B256" s="19" t="inlineStr">
        <is>
          <r>
            <t xml:space="preserve">Tábua cedrinho 25 mm x 300 mm de 3ª</t>
          </r>
        </is>
      </c>
      <c r="C256" s="18" t="inlineStr">
        <is>
          <r>
            <t xml:space="preserve">SP Obras</t>
          </r>
        </is>
      </c>
      <c r="D256" s="18" t="inlineStr">
        <is>
          <r>
            <t xml:space="preserve">M2</t>
          </r>
        </is>
      </c>
      <c r="E256" s="20" t="n">
        <v>0.3</v>
      </c>
      <c r="F256" s="21" t="n">
        <v>110.92</v>
      </c>
      <c r="G256" s="21" t="n">
        <f>ROUND(ROUND(E256,8)*F256,2)</f>
        <v>33.28</v>
      </c>
    </row>
    <row r="257" customHeight="1" ht="15">
      <c r="A257" s="2" t="inlineStr"/>
      <c r="B257" s="2" t="inlineStr"/>
      <c r="C257" s="2" t="inlineStr"/>
      <c r="D257" s="2" t="inlineStr"/>
      <c r="E257" s="22" t="inlineStr">
        <is>
          <r>
            <t xml:space="preserve">TOTAL Material:</t>
          </r>
        </is>
      </c>
      <c r="F257" s="22" t="inlineStr"/>
      <c r="G257" s="23" t="n">
        <f>SUM(G253:G256)</f>
        <v>44.61</v>
      </c>
    </row>
    <row r="258" customHeight="1" ht="15">
      <c r="A258" s="16" t="inlineStr">
        <is>
          <r>
            <t xml:space="preserve">Mão de Obra</t>
          </r>
        </is>
      </c>
      <c r="B258" s="16" t="inlineStr"/>
      <c r="C258" s="17" t="inlineStr">
        <is>
          <r>
            <t xml:space="preserve">FONTE</t>
          </r>
        </is>
      </c>
      <c r="D258" s="17" t="inlineStr">
        <is>
          <r>
            <t xml:space="preserve">UNID</t>
          </r>
        </is>
      </c>
      <c r="E258" s="17" t="inlineStr">
        <is>
          <r>
            <t xml:space="preserve">COEFICIENTE</t>
          </r>
        </is>
      </c>
      <c r="F258" s="17" t="inlineStr">
        <is>
          <r>
            <t xml:space="preserve">PREÇO UNITÁRIO</t>
          </r>
        </is>
      </c>
      <c r="G258" s="17" t="inlineStr">
        <is>
          <r>
            <t xml:space="preserve">TOTAL</t>
          </r>
        </is>
      </c>
    </row>
    <row r="259" customHeight="1" ht="29">
      <c r="A259" s="18" t="inlineStr">
        <is>
          <r>
            <t xml:space="preserve">B.01.000.010112</t>
          </r>
        </is>
      </c>
      <c r="B259" s="19" t="inlineStr">
        <is>
          <r>
            <t xml:space="preserve">Ajudante de carpinteiro</t>
          </r>
        </is>
      </c>
      <c r="C259" s="18" t="inlineStr">
        <is>
          <r>
            <t xml:space="preserve">SP Obras</t>
          </r>
        </is>
      </c>
      <c r="D259" s="18" t="inlineStr">
        <is>
          <r>
            <t xml:space="preserve">H</t>
          </r>
        </is>
      </c>
      <c r="E259" s="20" t="n">
        <v>1.3</v>
      </c>
      <c r="F259" s="21" t="n">
        <v>20.4363</v>
      </c>
      <c r="G259" s="21" t="n">
        <f>ROUND(ROUND(E259,8)*F259,2)</f>
        <v>26.57</v>
      </c>
    </row>
    <row r="260" customHeight="1" ht="29">
      <c r="A260" s="18" t="inlineStr">
        <is>
          <r>
            <t xml:space="preserve">B.01.000.010111</t>
          </r>
        </is>
      </c>
      <c r="B260" s="19" t="inlineStr">
        <is>
          <r>
            <t xml:space="preserve">Carpinteiro</t>
          </r>
        </is>
      </c>
      <c r="C260" s="18" t="inlineStr">
        <is>
          <r>
            <t xml:space="preserve">SP Obras</t>
          </r>
        </is>
      </c>
      <c r="D260" s="18" t="inlineStr">
        <is>
          <r>
            <t xml:space="preserve">H</t>
          </r>
        </is>
      </c>
      <c r="E260" s="20" t="n">
        <v>1.3</v>
      </c>
      <c r="F260" s="21" t="n">
        <v>24.8727</v>
      </c>
      <c r="G260" s="21" t="n">
        <f>ROUND(ROUND(E260,8)*F260,2)</f>
        <v>32.33</v>
      </c>
    </row>
    <row r="261" customHeight="1" ht="15">
      <c r="A261" s="2" t="inlineStr"/>
      <c r="B261" s="2" t="inlineStr"/>
      <c r="C261" s="2" t="inlineStr"/>
      <c r="D261" s="2" t="inlineStr"/>
      <c r="E261" s="22" t="inlineStr">
        <is>
          <r>
            <t xml:space="preserve">TOTAL Mão de Obra:</t>
          </r>
        </is>
      </c>
      <c r="F261" s="22" t="inlineStr"/>
      <c r="G261" s="23" t="n">
        <f>SUM(G259:G260)</f>
        <v>58.9</v>
      </c>
    </row>
    <row r="262" customHeight="1" ht="15">
      <c r="A262" s="2" t="inlineStr"/>
      <c r="B262" s="2" t="inlineStr"/>
      <c r="C262" s="2" t="inlineStr"/>
      <c r="D262" s="2" t="inlineStr"/>
      <c r="E262" s="24" t="inlineStr">
        <is>
          <r>
            <t xml:space="preserve">VALOR:</t>
          </r>
        </is>
      </c>
      <c r="F262" s="24" t="inlineStr"/>
      <c r="G262" s="25" t="n">
        <f>ROUND(SUM(G257,G261),2)</f>
        <v>103.51</v>
      </c>
    </row>
    <row r="263" customHeight="1" ht="10">
      <c r="A263" s="2" t="inlineStr"/>
      <c r="B263" s="2" t="inlineStr"/>
      <c r="C263" s="2" t="inlineStr"/>
      <c r="D263" s="2" t="inlineStr"/>
      <c r="E263" s="14" t="inlineStr"/>
      <c r="F263" s="14" t="inlineStr"/>
      <c r="G263" s="14" t="inlineStr"/>
    </row>
    <row r="264" customHeight="1" ht="20">
      <c r="A264" s="15" t="inlineStr">
        <is>
          <r>
            <t xml:space="preserve">2.3.1.5. ​10.01.040​ Armadura em barra de aço CA-50 (A ou B) fyk = 500 MPa​ (KG)</t>
          </r>
        </is>
      </c>
      <c r="B264" s="15" t="inlineStr"/>
      <c r="C264" s="15" t="inlineStr"/>
      <c r="D264" s="15" t="inlineStr"/>
      <c r="E264" s="15" t="inlineStr"/>
      <c r="F264" s="15" t="inlineStr"/>
      <c r="G264" s="15" t="inlineStr"/>
    </row>
    <row r="265" customHeight="1" ht="15">
      <c r="A265" s="16" t="inlineStr">
        <is>
          <r>
            <t xml:space="preserve">Material</t>
          </r>
        </is>
      </c>
      <c r="B265" s="16" t="inlineStr"/>
      <c r="C265" s="17" t="inlineStr">
        <is>
          <r>
            <t xml:space="preserve">FONTE</t>
          </r>
        </is>
      </c>
      <c r="D265" s="17" t="inlineStr">
        <is>
          <r>
            <t xml:space="preserve">UNID</t>
          </r>
        </is>
      </c>
      <c r="E265" s="17" t="inlineStr">
        <is>
          <r>
            <t xml:space="preserve">COEFICIENTE</t>
          </r>
        </is>
      </c>
      <c r="F265" s="17" t="inlineStr">
        <is>
          <r>
            <t xml:space="preserve">PREÇO UNITÁRIO</t>
          </r>
        </is>
      </c>
      <c r="G265" s="17" t="inlineStr">
        <is>
          <r>
            <t xml:space="preserve">TOTAL</t>
          </r>
        </is>
      </c>
    </row>
    <row r="266" customHeight="1" ht="29">
      <c r="A266" s="18" t="inlineStr">
        <is>
          <r>
            <t xml:space="preserve">B.06.000.021525</t>
          </r>
        </is>
      </c>
      <c r="B266" s="19" t="inlineStr">
        <is>
          <r>
            <t xml:space="preserve">Aço CA-50-A $MD bitolas</t>
          </r>
        </is>
      </c>
      <c r="C266" s="18" t="inlineStr">
        <is>
          <r>
            <t xml:space="preserve">SP Obras</t>
          </r>
        </is>
      </c>
      <c r="D266" s="18" t="inlineStr">
        <is>
          <r>
            <t xml:space="preserve">KG</t>
          </r>
        </is>
      </c>
      <c r="E266" s="20" t="n">
        <v>1.1</v>
      </c>
      <c r="F266" s="21" t="n">
        <v>6.21</v>
      </c>
      <c r="G266" s="21" t="n">
        <f>ROUND(ROUND(E266,8)*F266,2)</f>
        <v>6.83</v>
      </c>
    </row>
    <row r="267" customHeight="1" ht="29">
      <c r="A267" s="18" t="inlineStr">
        <is>
          <r>
            <t xml:space="preserve">E.02.000.027010</t>
          </r>
        </is>
      </c>
      <c r="B267" s="19" t="inlineStr">
        <is>
          <r>
            <t xml:space="preserve">Arame recozido nº 18 BWG</t>
          </r>
        </is>
      </c>
      <c r="C267" s="18" t="inlineStr">
        <is>
          <r>
            <t xml:space="preserve">SP Obras</t>
          </r>
        </is>
      </c>
      <c r="D267" s="18" t="inlineStr">
        <is>
          <r>
            <t xml:space="preserve">KG</t>
          </r>
        </is>
      </c>
      <c r="E267" s="20" t="n">
        <v>0.03</v>
      </c>
      <c r="F267" s="21" t="n">
        <v>12.68</v>
      </c>
      <c r="G267" s="21" t="n">
        <f>ROUND(ROUND(E267,8)*F267,2)</f>
        <v>0.38</v>
      </c>
    </row>
    <row r="268" customHeight="1" ht="15">
      <c r="A268" s="2" t="inlineStr"/>
      <c r="B268" s="2" t="inlineStr"/>
      <c r="C268" s="2" t="inlineStr"/>
      <c r="D268" s="2" t="inlineStr"/>
      <c r="E268" s="22" t="inlineStr">
        <is>
          <r>
            <t xml:space="preserve">TOTAL Material:</t>
          </r>
        </is>
      </c>
      <c r="F268" s="22" t="inlineStr"/>
      <c r="G268" s="23" t="n">
        <f>SUM(G266:G267)</f>
        <v>7.21</v>
      </c>
    </row>
    <row r="269" customHeight="1" ht="15">
      <c r="A269" s="16" t="inlineStr">
        <is>
          <r>
            <t xml:space="preserve">Mão de Obra</t>
          </r>
        </is>
      </c>
      <c r="B269" s="16" t="inlineStr"/>
      <c r="C269" s="17" t="inlineStr">
        <is>
          <r>
            <t xml:space="preserve">FONTE</t>
          </r>
        </is>
      </c>
      <c r="D269" s="17" t="inlineStr">
        <is>
          <r>
            <t xml:space="preserve">UNID</t>
          </r>
        </is>
      </c>
      <c r="E269" s="17" t="inlineStr">
        <is>
          <r>
            <t xml:space="preserve">COEFICIENTE</t>
          </r>
        </is>
      </c>
      <c r="F269" s="17" t="inlineStr">
        <is>
          <r>
            <t xml:space="preserve">PREÇO UNITÁRIO</t>
          </r>
        </is>
      </c>
      <c r="G269" s="17" t="inlineStr">
        <is>
          <r>
            <t xml:space="preserve">TOTAL</t>
          </r>
        </is>
      </c>
    </row>
    <row r="270" customHeight="1" ht="29">
      <c r="A270" s="18" t="inlineStr">
        <is>
          <r>
            <t xml:space="preserve">B.01.000.010122</t>
          </r>
        </is>
      </c>
      <c r="B270" s="19" t="inlineStr">
        <is>
          <r>
            <t xml:space="preserve">Ajudante de ferreiro</t>
          </r>
        </is>
      </c>
      <c r="C270" s="18" t="inlineStr">
        <is>
          <r>
            <t xml:space="preserve">SP Obras</t>
          </r>
        </is>
      </c>
      <c r="D270" s="18" t="inlineStr">
        <is>
          <r>
            <t xml:space="preserve">H</t>
          </r>
        </is>
      </c>
      <c r="E270" s="20" t="n">
        <v>0.08</v>
      </c>
      <c r="F270" s="21" t="n">
        <v>20.4363</v>
      </c>
      <c r="G270" s="21" t="n">
        <f>ROUND(ROUND(E270,8)*F270,2)</f>
        <v>1.63</v>
      </c>
    </row>
    <row r="271" customHeight="1" ht="29">
      <c r="A271" s="18" t="inlineStr">
        <is>
          <r>
            <t xml:space="preserve">B.01.000.010121</t>
          </r>
        </is>
      </c>
      <c r="B271" s="19" t="inlineStr">
        <is>
          <r>
            <t xml:space="preserve">Ferreiro/armador</t>
          </r>
        </is>
      </c>
      <c r="C271" s="18" t="inlineStr">
        <is>
          <r>
            <t xml:space="preserve">SP Obras</t>
          </r>
        </is>
      </c>
      <c r="D271" s="18" t="inlineStr">
        <is>
          <r>
            <t xml:space="preserve">H</t>
          </r>
        </is>
      </c>
      <c r="E271" s="20" t="n">
        <v>0.04</v>
      </c>
      <c r="F271" s="21" t="n">
        <v>24.8727</v>
      </c>
      <c r="G271" s="21" t="n">
        <f>ROUND(ROUND(E271,8)*F271,2)</f>
        <v>0.99</v>
      </c>
    </row>
    <row r="272" customHeight="1" ht="15">
      <c r="A272" s="2" t="inlineStr"/>
      <c r="B272" s="2" t="inlineStr"/>
      <c r="C272" s="2" t="inlineStr"/>
      <c r="D272" s="2" t="inlineStr"/>
      <c r="E272" s="22" t="inlineStr">
        <is>
          <r>
            <t xml:space="preserve">TOTAL Mão de Obra:</t>
          </r>
        </is>
      </c>
      <c r="F272" s="22" t="inlineStr"/>
      <c r="G272" s="23" t="n">
        <f>SUM(G270:G271)</f>
        <v>2.62</v>
      </c>
    </row>
    <row r="273" customHeight="1" ht="15">
      <c r="A273" s="2" t="inlineStr"/>
      <c r="B273" s="2" t="inlineStr"/>
      <c r="C273" s="2" t="inlineStr"/>
      <c r="D273" s="2" t="inlineStr"/>
      <c r="E273" s="24" t="inlineStr">
        <is>
          <r>
            <t xml:space="preserve">VALOR:</t>
          </r>
        </is>
      </c>
      <c r="F273" s="24" t="inlineStr"/>
      <c r="G273" s="25" t="n">
        <f>ROUND(SUM(G268,G272),2)</f>
        <v>9.84</v>
      </c>
    </row>
    <row r="274" customHeight="1" ht="10">
      <c r="A274" s="2" t="inlineStr"/>
      <c r="B274" s="2" t="inlineStr"/>
      <c r="C274" s="2" t="inlineStr"/>
      <c r="D274" s="2" t="inlineStr"/>
      <c r="E274" s="14" t="inlineStr"/>
      <c r="F274" s="14" t="inlineStr"/>
      <c r="G274" s="14" t="inlineStr"/>
    </row>
    <row r="275" customHeight="1" ht="20">
      <c r="A275" s="15" t="inlineStr">
        <is>
          <r>
            <t xml:space="preserve">2.3.1.6. ​11.01.320​ Concreto usinado, fck = 30 MPa - para bombeamento​ (M3)</t>
          </r>
        </is>
      </c>
      <c r="B275" s="15" t="inlineStr"/>
      <c r="C275" s="15" t="inlineStr"/>
      <c r="D275" s="15" t="inlineStr"/>
      <c r="E275" s="15" t="inlineStr"/>
      <c r="F275" s="15" t="inlineStr"/>
      <c r="G275" s="15" t="inlineStr"/>
    </row>
    <row r="276" customHeight="1" ht="15">
      <c r="A276" s="16" t="inlineStr">
        <is>
          <r>
            <t xml:space="preserve">Material</t>
          </r>
        </is>
      </c>
      <c r="B276" s="16" t="inlineStr"/>
      <c r="C276" s="17" t="inlineStr">
        <is>
          <r>
            <t xml:space="preserve">FONTE</t>
          </r>
        </is>
      </c>
      <c r="D276" s="17" t="inlineStr">
        <is>
          <r>
            <t xml:space="preserve">UNID</t>
          </r>
        </is>
      </c>
      <c r="E276" s="17" t="inlineStr">
        <is>
          <r>
            <t xml:space="preserve">COEFICIENTE</t>
          </r>
        </is>
      </c>
      <c r="F276" s="17" t="inlineStr">
        <is>
          <r>
            <t xml:space="preserve">PREÇO UNITÁRIO</t>
          </r>
        </is>
      </c>
      <c r="G276" s="17" t="inlineStr">
        <is>
          <r>
            <t xml:space="preserve">TOTAL</t>
          </r>
        </is>
      </c>
    </row>
    <row r="277" customHeight="1" ht="29">
      <c r="A277" s="18" t="inlineStr">
        <is>
          <r>
            <t xml:space="preserve">C.04.000.020559</t>
          </r>
        </is>
      </c>
      <c r="B277" s="19" t="inlineStr">
        <is>
          <r>
            <t xml:space="preserve">Concreto usinado bombeado fck= 30 MPa, slump 8 ± 1cm</t>
          </r>
        </is>
      </c>
      <c r="C277" s="18" t="inlineStr">
        <is>
          <r>
            <t xml:space="preserve">SP Obras</t>
          </r>
        </is>
      </c>
      <c r="D277" s="18" t="inlineStr">
        <is>
          <r>
            <t xml:space="preserve">M3</t>
          </r>
        </is>
      </c>
      <c r="E277" s="20" t="n">
        <v>1.03</v>
      </c>
      <c r="F277" s="21" t="n">
        <v>582.34</v>
      </c>
      <c r="G277" s="21" t="n">
        <f>ROUND(ROUND(E277,8)*F277,2)</f>
        <v>599.81</v>
      </c>
    </row>
    <row r="278" customHeight="1" ht="15">
      <c r="A278" s="2" t="inlineStr"/>
      <c r="B278" s="2" t="inlineStr"/>
      <c r="C278" s="2" t="inlineStr"/>
      <c r="D278" s="2" t="inlineStr"/>
      <c r="E278" s="22" t="inlineStr">
        <is>
          <r>
            <t xml:space="preserve">TOTAL Material:</t>
          </r>
        </is>
      </c>
      <c r="F278" s="22" t="inlineStr"/>
      <c r="G278" s="23" t="n">
        <f>SUM(G277:G277)</f>
        <v>599.81</v>
      </c>
    </row>
    <row r="279" customHeight="1" ht="15">
      <c r="A279" s="2" t="inlineStr"/>
      <c r="B279" s="2" t="inlineStr"/>
      <c r="C279" s="2" t="inlineStr"/>
      <c r="D279" s="2" t="inlineStr"/>
      <c r="E279" s="24" t="inlineStr">
        <is>
          <r>
            <t xml:space="preserve">VALOR:</t>
          </r>
        </is>
      </c>
      <c r="F279" s="24" t="inlineStr"/>
      <c r="G279" s="25" t="n">
        <f>ROUND(SUM(G278),2)</f>
        <v>599.81</v>
      </c>
    </row>
    <row r="280" customHeight="1" ht="10">
      <c r="A280" s="2" t="inlineStr"/>
      <c r="B280" s="2" t="inlineStr"/>
      <c r="C280" s="2" t="inlineStr"/>
      <c r="D280" s="2" t="inlineStr"/>
      <c r="E280" s="14" t="inlineStr"/>
      <c r="F280" s="14" t="inlineStr"/>
      <c r="G280" s="14" t="inlineStr"/>
    </row>
    <row r="281" customHeight="1" ht="20">
      <c r="A281" s="15" t="inlineStr">
        <is>
          <r>
            <t xml:space="preserve">2.3.1.7. ​11.16.040​ Lançamento e adensamento de concreto ou massa em fundação​ (M3)</t>
          </r>
        </is>
      </c>
      <c r="B281" s="15" t="inlineStr"/>
      <c r="C281" s="15" t="inlineStr"/>
      <c r="D281" s="15" t="inlineStr"/>
      <c r="E281" s="15" t="inlineStr"/>
      <c r="F281" s="15" t="inlineStr"/>
      <c r="G281" s="15" t="inlineStr"/>
    </row>
    <row r="282" customHeight="1" ht="15">
      <c r="A282" s="16" t="inlineStr">
        <is>
          <r>
            <t xml:space="preserve">Mão de Obra</t>
          </r>
        </is>
      </c>
      <c r="B282" s="16" t="inlineStr"/>
      <c r="C282" s="17" t="inlineStr">
        <is>
          <r>
            <t xml:space="preserve">FONTE</t>
          </r>
        </is>
      </c>
      <c r="D282" s="17" t="inlineStr">
        <is>
          <r>
            <t xml:space="preserve">UNID</t>
          </r>
        </is>
      </c>
      <c r="E282" s="17" t="inlineStr">
        <is>
          <r>
            <t xml:space="preserve">COEFICIENTE</t>
          </r>
        </is>
      </c>
      <c r="F282" s="17" t="inlineStr">
        <is>
          <r>
            <t xml:space="preserve">PREÇO UNITÁRIO</t>
          </r>
        </is>
      </c>
      <c r="G282" s="17" t="inlineStr">
        <is>
          <r>
            <t xml:space="preserve">TOTAL</t>
          </r>
        </is>
      </c>
    </row>
    <row r="283" customHeight="1" ht="29">
      <c r="A283" s="18" t="inlineStr">
        <is>
          <r>
            <t xml:space="preserve">B.01.000.010139</t>
          </r>
        </is>
      </c>
      <c r="B283" s="19" t="inlineStr">
        <is>
          <r>
            <t xml:space="preserve">Pedreiro</t>
          </r>
        </is>
      </c>
      <c r="C283" s="18" t="inlineStr">
        <is>
          <r>
            <t xml:space="preserve">SP Obras</t>
          </r>
        </is>
      </c>
      <c r="D283" s="18" t="inlineStr">
        <is>
          <r>
            <t xml:space="preserve">H</t>
          </r>
        </is>
      </c>
      <c r="E283" s="20" t="n">
        <v>2.0</v>
      </c>
      <c r="F283" s="21" t="n">
        <v>24.8727</v>
      </c>
      <c r="G283" s="21" t="n">
        <f>ROUND(ROUND(E283,8)*F283,2)</f>
        <v>49.75</v>
      </c>
    </row>
    <row r="284" customHeight="1" ht="29">
      <c r="A284" s="18" t="inlineStr">
        <is>
          <r>
            <t xml:space="preserve">B.01.000.010146</t>
          </r>
        </is>
      </c>
      <c r="B284" s="19" t="inlineStr">
        <is>
          <r>
            <t xml:space="preserve">Servente</t>
          </r>
        </is>
      </c>
      <c r="C284" s="18" t="inlineStr">
        <is>
          <r>
            <t xml:space="preserve">SP Obras</t>
          </r>
        </is>
      </c>
      <c r="D284" s="18" t="inlineStr">
        <is>
          <r>
            <t xml:space="preserve">H</t>
          </r>
        </is>
      </c>
      <c r="E284" s="20" t="n">
        <v>6.0</v>
      </c>
      <c r="F284" s="21" t="n">
        <v>20.4363</v>
      </c>
      <c r="G284" s="21" t="n">
        <f>ROUND(ROUND(E284,8)*F284,2)</f>
        <v>122.62</v>
      </c>
    </row>
    <row r="285" customHeight="1" ht="15">
      <c r="A285" s="2" t="inlineStr"/>
      <c r="B285" s="2" t="inlineStr"/>
      <c r="C285" s="2" t="inlineStr"/>
      <c r="D285" s="2" t="inlineStr"/>
      <c r="E285" s="22" t="inlineStr">
        <is>
          <r>
            <t xml:space="preserve">TOTAL Mão de Obra:</t>
          </r>
        </is>
      </c>
      <c r="F285" s="22" t="inlineStr"/>
      <c r="G285" s="23" t="n">
        <f>SUM(G283:G284)</f>
        <v>172.37</v>
      </c>
    </row>
    <row r="286" customHeight="1" ht="15">
      <c r="A286" s="2" t="inlineStr"/>
      <c r="B286" s="2" t="inlineStr"/>
      <c r="C286" s="2" t="inlineStr"/>
      <c r="D286" s="2" t="inlineStr"/>
      <c r="E286" s="24" t="inlineStr">
        <is>
          <r>
            <t xml:space="preserve">VALOR:</t>
          </r>
        </is>
      </c>
      <c r="F286" s="24" t="inlineStr"/>
      <c r="G286" s="25" t="n">
        <f>ROUND(SUM(G285),2)</f>
        <v>172.38</v>
      </c>
    </row>
    <row r="287" customHeight="1" ht="10">
      <c r="A287" s="2" t="inlineStr"/>
      <c r="B287" s="2" t="inlineStr"/>
      <c r="C287" s="2" t="inlineStr"/>
      <c r="D287" s="2" t="inlineStr"/>
      <c r="E287" s="14" t="inlineStr"/>
      <c r="F287" s="14" t="inlineStr"/>
      <c r="G287" s="14" t="inlineStr"/>
    </row>
    <row r="288" customHeight="1" ht="20">
      <c r="A288" s="15" t="inlineStr">
        <is>
          <r>
            <t xml:space="preserve">2.3.1.8. ​06.11.040​ Reaterro manual apiloado sem controle de compactação​ (M3)</t>
          </r>
        </is>
      </c>
      <c r="B288" s="15" t="inlineStr"/>
      <c r="C288" s="15" t="inlineStr"/>
      <c r="D288" s="15" t="inlineStr"/>
      <c r="E288" s="15" t="inlineStr"/>
      <c r="F288" s="15" t="inlineStr"/>
      <c r="G288" s="15" t="inlineStr"/>
    </row>
    <row r="289" customHeight="1" ht="15">
      <c r="A289" s="16" t="inlineStr">
        <is>
          <r>
            <t xml:space="preserve">Mão de Obra</t>
          </r>
        </is>
      </c>
      <c r="B289" s="16" t="inlineStr"/>
      <c r="C289" s="17" t="inlineStr">
        <is>
          <r>
            <t xml:space="preserve">FONTE</t>
          </r>
        </is>
      </c>
      <c r="D289" s="17" t="inlineStr">
        <is>
          <r>
            <t xml:space="preserve">UNID</t>
          </r>
        </is>
      </c>
      <c r="E289" s="17" t="inlineStr">
        <is>
          <r>
            <t xml:space="preserve">COEFICIENTE</t>
          </r>
        </is>
      </c>
      <c r="F289" s="17" t="inlineStr">
        <is>
          <r>
            <t xml:space="preserve">PREÇO UNITÁRIO</t>
          </r>
        </is>
      </c>
      <c r="G289" s="17" t="inlineStr">
        <is>
          <r>
            <t xml:space="preserve">TOTAL</t>
          </r>
        </is>
      </c>
    </row>
    <row r="290" customHeight="1" ht="29">
      <c r="A290" s="18" t="inlineStr">
        <is>
          <r>
            <t xml:space="preserve">B.01.000.010101</t>
          </r>
        </is>
      </c>
      <c r="B290" s="19" t="inlineStr">
        <is>
          <r>
            <t xml:space="preserve">Ajudante geral</t>
          </r>
        </is>
      </c>
      <c r="C290" s="18" t="inlineStr">
        <is>
          <r>
            <t xml:space="preserve">SP Obras</t>
          </r>
        </is>
      </c>
      <c r="D290" s="18" t="inlineStr">
        <is>
          <r>
            <t xml:space="preserve">H</t>
          </r>
        </is>
      </c>
      <c r="E290" s="20" t="n">
        <v>0.073</v>
      </c>
      <c r="F290" s="21" t="n">
        <v>20.4363</v>
      </c>
      <c r="G290" s="21" t="n">
        <f>ROUND(ROUND(E290,8)*F290,2)</f>
        <v>1.49</v>
      </c>
    </row>
    <row r="291" customHeight="1" ht="29">
      <c r="A291" s="18" t="inlineStr">
        <is>
          <r>
            <t xml:space="preserve">B.01.000.010146</t>
          </r>
        </is>
      </c>
      <c r="B291" s="19" t="inlineStr">
        <is>
          <r>
            <t xml:space="preserve">Servente</t>
          </r>
        </is>
      </c>
      <c r="C291" s="18" t="inlineStr">
        <is>
          <r>
            <t xml:space="preserve">SP Obras</t>
          </r>
        </is>
      </c>
      <c r="D291" s="18" t="inlineStr">
        <is>
          <r>
            <t xml:space="preserve">H</t>
          </r>
        </is>
      </c>
      <c r="E291" s="20" t="n">
        <v>0.86</v>
      </c>
      <c r="F291" s="21" t="n">
        <v>20.4363</v>
      </c>
      <c r="G291" s="21" t="n">
        <f>ROUND(ROUND(E291,8)*F291,2)</f>
        <v>17.58</v>
      </c>
    </row>
    <row r="292" customHeight="1" ht="15">
      <c r="A292" s="2" t="inlineStr"/>
      <c r="B292" s="2" t="inlineStr"/>
      <c r="C292" s="2" t="inlineStr"/>
      <c r="D292" s="2" t="inlineStr"/>
      <c r="E292" s="22" t="inlineStr">
        <is>
          <r>
            <t xml:space="preserve">TOTAL Mão de Obra:</t>
          </r>
        </is>
      </c>
      <c r="F292" s="22" t="inlineStr"/>
      <c r="G292" s="23" t="n">
        <f>SUM(G290:G291)</f>
        <v>19.07</v>
      </c>
    </row>
    <row r="293" customHeight="1" ht="15">
      <c r="A293" s="2" t="inlineStr"/>
      <c r="B293" s="2" t="inlineStr"/>
      <c r="C293" s="2" t="inlineStr"/>
      <c r="D293" s="2" t="inlineStr"/>
      <c r="E293" s="24" t="inlineStr">
        <is>
          <r>
            <t xml:space="preserve">VALOR:</t>
          </r>
        </is>
      </c>
      <c r="F293" s="24" t="inlineStr"/>
      <c r="G293" s="25" t="n">
        <f>ROUND(SUM(G292),2)</f>
        <v>19.07</v>
      </c>
    </row>
    <row r="294" customHeight="1" ht="10">
      <c r="A294" s="2" t="inlineStr"/>
      <c r="B294" s="2" t="inlineStr"/>
      <c r="C294" s="2" t="inlineStr"/>
      <c r="D294" s="2" t="inlineStr"/>
      <c r="E294" s="14" t="inlineStr"/>
      <c r="F294" s="14" t="inlineStr"/>
      <c r="G294" s="14" t="inlineStr"/>
    </row>
    <row r="295" customHeight="1" ht="20">
      <c r="A295" s="15" t="inlineStr">
        <is>
          <r>
            <t xml:space="preserve">2.3.1.9. ​05.07.040​ Remoção de entulho separado de obra com caçamba metálica - terra, alvenaria, concreto, argamassa, madeira, papel, plástico ou metal​ (M3)</t>
          </r>
        </is>
      </c>
      <c r="B295" s="15" t="inlineStr"/>
      <c r="C295" s="15" t="inlineStr"/>
      <c r="D295" s="15" t="inlineStr"/>
      <c r="E295" s="15" t="inlineStr"/>
      <c r="F295" s="15" t="inlineStr"/>
      <c r="G295" s="15" t="inlineStr"/>
    </row>
    <row r="296" customHeight="1" ht="15">
      <c r="A296" s="16" t="inlineStr">
        <is>
          <r>
            <t xml:space="preserve">Mão de Obra</t>
          </r>
        </is>
      </c>
      <c r="B296" s="16" t="inlineStr"/>
      <c r="C296" s="17" t="inlineStr">
        <is>
          <r>
            <t xml:space="preserve">FONTE</t>
          </r>
        </is>
      </c>
      <c r="D296" s="17" t="inlineStr">
        <is>
          <r>
            <t xml:space="preserve">UNID</t>
          </r>
        </is>
      </c>
      <c r="E296" s="17" t="inlineStr">
        <is>
          <r>
            <t xml:space="preserve">COEFICIENTE</t>
          </r>
        </is>
      </c>
      <c r="F296" s="17" t="inlineStr">
        <is>
          <r>
            <t xml:space="preserve">PREÇO UNITÁRIO</t>
          </r>
        </is>
      </c>
      <c r="G296" s="17" t="inlineStr">
        <is>
          <r>
            <t xml:space="preserve">TOTAL</t>
          </r>
        </is>
      </c>
    </row>
    <row r="297" customHeight="1" ht="29">
      <c r="A297" s="18" t="inlineStr">
        <is>
          <r>
            <t xml:space="preserve">B.01.000.010146</t>
          </r>
        </is>
      </c>
      <c r="B297" s="19" t="inlineStr">
        <is>
          <r>
            <t xml:space="preserve">Servente</t>
          </r>
        </is>
      </c>
      <c r="C297" s="18" t="inlineStr">
        <is>
          <r>
            <t xml:space="preserve">SP Obras</t>
          </r>
        </is>
      </c>
      <c r="D297" s="18" t="inlineStr">
        <is>
          <r>
            <t xml:space="preserve">H</t>
          </r>
        </is>
      </c>
      <c r="E297" s="20" t="n">
        <v>0.6</v>
      </c>
      <c r="F297" s="21" t="n">
        <v>20.4363</v>
      </c>
      <c r="G297" s="21" t="n">
        <f>ROUND(ROUND(E297,8)*F297,2)</f>
        <v>12.26</v>
      </c>
    </row>
    <row r="298" customHeight="1" ht="15">
      <c r="A298" s="2" t="inlineStr"/>
      <c r="B298" s="2" t="inlineStr"/>
      <c r="C298" s="2" t="inlineStr"/>
      <c r="D298" s="2" t="inlineStr"/>
      <c r="E298" s="22" t="inlineStr">
        <is>
          <r>
            <t xml:space="preserve">TOTAL Mão de Obra:</t>
          </r>
        </is>
      </c>
      <c r="F298" s="22" t="inlineStr"/>
      <c r="G298" s="23" t="n">
        <f>SUM(G297:G297)</f>
        <v>12.26</v>
      </c>
    </row>
    <row r="299" customHeight="1" ht="15">
      <c r="A299" s="16" t="inlineStr">
        <is>
          <r>
            <t xml:space="preserve">Serviço</t>
          </r>
        </is>
      </c>
      <c r="B299" s="16" t="inlineStr"/>
      <c r="C299" s="17" t="inlineStr">
        <is>
          <r>
            <t xml:space="preserve">FONTE</t>
          </r>
        </is>
      </c>
      <c r="D299" s="17" t="inlineStr">
        <is>
          <r>
            <t xml:space="preserve">UNID</t>
          </r>
        </is>
      </c>
      <c r="E299" s="17" t="inlineStr">
        <is>
          <r>
            <t xml:space="preserve">COEFICIENTE</t>
          </r>
        </is>
      </c>
      <c r="F299" s="17" t="inlineStr">
        <is>
          <r>
            <t xml:space="preserve">PREÇO UNITÁRIO</t>
          </r>
        </is>
      </c>
      <c r="G299" s="17" t="inlineStr">
        <is>
          <r>
            <t xml:space="preserve">TOTAL</t>
          </r>
        </is>
      </c>
    </row>
    <row r="300" customHeight="1" ht="29">
      <c r="A300" s="18" t="inlineStr">
        <is>
          <r>
            <t xml:space="preserve">A.05.000.020358</t>
          </r>
        </is>
      </c>
      <c r="B300" s="19" t="inlineStr">
        <is>
          <r>
            <t xml:space="preserve">Remoção de entulho de obra, terra, alvenaria, concreto, argamassa, madeira, papel, plástico, metal, capacidade de 4m³</t>
          </r>
        </is>
      </c>
      <c r="C300" s="18" t="inlineStr">
        <is>
          <r>
            <t xml:space="preserve">SP Obras</t>
          </r>
        </is>
      </c>
      <c r="D300" s="18" t="inlineStr">
        <is>
          <r>
            <t xml:space="preserve">M3</t>
          </r>
        </is>
      </c>
      <c r="E300" s="20" t="n">
        <v>1.0</v>
      </c>
      <c r="F300" s="21" t="n">
        <v>98.52</v>
      </c>
      <c r="G300" s="21" t="n">
        <f>ROUND(ROUND(E300,8)*F300,2)</f>
        <v>98.52</v>
      </c>
    </row>
    <row r="301" customHeight="1" ht="15">
      <c r="A301" s="2" t="inlineStr"/>
      <c r="B301" s="2" t="inlineStr"/>
      <c r="C301" s="2" t="inlineStr"/>
      <c r="D301" s="2" t="inlineStr"/>
      <c r="E301" s="22" t="inlineStr">
        <is>
          <r>
            <t xml:space="preserve">TOTAL Serviço:</t>
          </r>
        </is>
      </c>
      <c r="F301" s="22" t="inlineStr"/>
      <c r="G301" s="23" t="n">
        <f>SUM(G300:G300)</f>
        <v>98.52</v>
      </c>
    </row>
    <row r="302" customHeight="1" ht="15">
      <c r="A302" s="2" t="inlineStr"/>
      <c r="B302" s="2" t="inlineStr"/>
      <c r="C302" s="2" t="inlineStr"/>
      <c r="D302" s="2" t="inlineStr"/>
      <c r="E302" s="24" t="inlineStr">
        <is>
          <r>
            <t xml:space="preserve">VALOR:</t>
          </r>
        </is>
      </c>
      <c r="F302" s="24" t="inlineStr"/>
      <c r="G302" s="25" t="n">
        <f>ROUND(SUM(G298,G301),2)</f>
        <v>110.78</v>
      </c>
    </row>
    <row r="303" customHeight="1" ht="10">
      <c r="A303" s="2" t="inlineStr"/>
      <c r="B303" s="2" t="inlineStr"/>
      <c r="C303" s="2" t="inlineStr"/>
      <c r="D303" s="2" t="inlineStr"/>
      <c r="E303" s="14" t="inlineStr"/>
      <c r="F303" s="14" t="inlineStr"/>
      <c r="G303" s="14" t="inlineStr"/>
    </row>
    <row r="304" customHeight="1" ht="20">
      <c r="A304" s="15" t="inlineStr">
        <is>
          <r>
            <t xml:space="preserve">2.3.2.1. ​06.01.020​ Escavação manual em solo de 1ª e 2ª categoria em campo aberto​ (M3)</t>
          </r>
        </is>
      </c>
      <c r="B304" s="15" t="inlineStr"/>
      <c r="C304" s="15" t="inlineStr"/>
      <c r="D304" s="15" t="inlineStr"/>
      <c r="E304" s="15" t="inlineStr"/>
      <c r="F304" s="15" t="inlineStr"/>
      <c r="G304" s="15" t="inlineStr"/>
    </row>
    <row r="305" customHeight="1" ht="15">
      <c r="A305" s="16" t="inlineStr">
        <is>
          <r>
            <t xml:space="preserve">Mão de Obra</t>
          </r>
        </is>
      </c>
      <c r="B305" s="16" t="inlineStr"/>
      <c r="C305" s="17" t="inlineStr">
        <is>
          <r>
            <t xml:space="preserve">FONTE</t>
          </r>
        </is>
      </c>
      <c r="D305" s="17" t="inlineStr">
        <is>
          <r>
            <t xml:space="preserve">UNID</t>
          </r>
        </is>
      </c>
      <c r="E305" s="17" t="inlineStr">
        <is>
          <r>
            <t xml:space="preserve">COEFICIENTE</t>
          </r>
        </is>
      </c>
      <c r="F305" s="17" t="inlineStr">
        <is>
          <r>
            <t xml:space="preserve">PREÇO UNITÁRIO</t>
          </r>
        </is>
      </c>
      <c r="G305" s="17" t="inlineStr">
        <is>
          <r>
            <t xml:space="preserve">TOTAL</t>
          </r>
        </is>
      </c>
    </row>
    <row r="306" customHeight="1" ht="29">
      <c r="A306" s="18" t="inlineStr">
        <is>
          <r>
            <t xml:space="preserve">B.01.000.010146</t>
          </r>
        </is>
      </c>
      <c r="B306" s="19" t="inlineStr">
        <is>
          <r>
            <t xml:space="preserve">Servente</t>
          </r>
        </is>
      </c>
      <c r="C306" s="18" t="inlineStr">
        <is>
          <r>
            <t xml:space="preserve">SP Obras</t>
          </r>
        </is>
      </c>
      <c r="D306" s="18" t="inlineStr">
        <is>
          <r>
            <t xml:space="preserve">H</t>
          </r>
        </is>
      </c>
      <c r="E306" s="20" t="n">
        <v>2.5</v>
      </c>
      <c r="F306" s="21" t="n">
        <v>20.4363</v>
      </c>
      <c r="G306" s="21" t="n">
        <f>ROUND(ROUND(E306,8)*F306,2)</f>
        <v>51.09</v>
      </c>
    </row>
    <row r="307" customHeight="1" ht="15">
      <c r="A307" s="2" t="inlineStr"/>
      <c r="B307" s="2" t="inlineStr"/>
      <c r="C307" s="2" t="inlineStr"/>
      <c r="D307" s="2" t="inlineStr"/>
      <c r="E307" s="22" t="inlineStr">
        <is>
          <r>
            <t xml:space="preserve">TOTAL Mão de Obra:</t>
          </r>
        </is>
      </c>
      <c r="F307" s="22" t="inlineStr"/>
      <c r="G307" s="23" t="n">
        <f>SUM(G306:G306)</f>
        <v>51.09</v>
      </c>
    </row>
    <row r="308" customHeight="1" ht="15">
      <c r="A308" s="2" t="inlineStr"/>
      <c r="B308" s="2" t="inlineStr"/>
      <c r="C308" s="2" t="inlineStr"/>
      <c r="D308" s="2" t="inlineStr"/>
      <c r="E308" s="24" t="inlineStr">
        <is>
          <r>
            <t xml:space="preserve">VALOR:</t>
          </r>
        </is>
      </c>
      <c r="F308" s="24" t="inlineStr"/>
      <c r="G308" s="25" t="n">
        <f>ROUND(SUM(G307),2)</f>
        <v>51.1</v>
      </c>
    </row>
    <row r="309" customHeight="1" ht="10">
      <c r="A309" s="2" t="inlineStr"/>
      <c r="B309" s="2" t="inlineStr"/>
      <c r="C309" s="2" t="inlineStr"/>
      <c r="D309" s="2" t="inlineStr"/>
      <c r="E309" s="14" t="inlineStr"/>
      <c r="F309" s="14" t="inlineStr"/>
      <c r="G309" s="14" t="inlineStr"/>
    </row>
    <row r="310" customHeight="1" ht="20">
      <c r="A310" s="15" t="inlineStr">
        <is>
          <r>
            <t xml:space="preserve">2.3.2.2. ​02.01.010​ Apiloamento para simples regularizacao​ (M2)</t>
          </r>
        </is>
      </c>
      <c r="B310" s="15" t="inlineStr"/>
      <c r="C310" s="15" t="inlineStr"/>
      <c r="D310" s="15" t="inlineStr"/>
      <c r="E310" s="15" t="inlineStr"/>
      <c r="F310" s="15" t="inlineStr"/>
      <c r="G310" s="15" t="inlineStr"/>
    </row>
    <row r="311" customHeight="1" ht="15">
      <c r="A311" s="16" t="inlineStr">
        <is>
          <r>
            <t xml:space="preserve">Mão de Obra</t>
          </r>
        </is>
      </c>
      <c r="B311" s="16" t="inlineStr"/>
      <c r="C311" s="17" t="inlineStr">
        <is>
          <r>
            <t xml:space="preserve">FONTE</t>
          </r>
        </is>
      </c>
      <c r="D311" s="17" t="inlineStr">
        <is>
          <r>
            <t xml:space="preserve">UNID</t>
          </r>
        </is>
      </c>
      <c r="E311" s="17" t="inlineStr">
        <is>
          <r>
            <t xml:space="preserve">COEFICIENTE</t>
          </r>
        </is>
      </c>
      <c r="F311" s="17" t="inlineStr">
        <is>
          <r>
            <t xml:space="preserve">PREÇO UNITÁRIO</t>
          </r>
        </is>
      </c>
      <c r="G311" s="17" t="inlineStr">
        <is>
          <r>
            <t xml:space="preserve">TOTAL</t>
          </r>
        </is>
      </c>
    </row>
    <row r="312" customHeight="1" ht="15">
      <c r="A312" s="18" t="inlineStr">
        <is>
          <r>
            <t xml:space="preserve">1.01.46</t>
          </r>
        </is>
      </c>
      <c r="B312" s="19" t="inlineStr">
        <is>
          <r>
            <t xml:space="preserve">SERVENTE</t>
          </r>
        </is>
      </c>
      <c r="C312" s="18" t="inlineStr">
        <is>
          <r>
            <t xml:space="preserve">SP Educação</t>
          </r>
        </is>
      </c>
      <c r="D312" s="18" t="inlineStr">
        <is>
          <r>
            <t xml:space="preserve">H</t>
          </r>
        </is>
      </c>
      <c r="E312" s="20" t="n">
        <v>0.4</v>
      </c>
      <c r="F312" s="21" t="n">
        <v>22.3332</v>
      </c>
      <c r="G312" s="21" t="n">
        <f>ROUND(ROUND(E312,8)*F312,2)</f>
        <v>8.93</v>
      </c>
    </row>
    <row r="313" customHeight="1" ht="15">
      <c r="A313" s="2" t="inlineStr"/>
      <c r="B313" s="2" t="inlineStr"/>
      <c r="C313" s="2" t="inlineStr"/>
      <c r="D313" s="2" t="inlineStr"/>
      <c r="E313" s="22" t="inlineStr">
        <is>
          <r>
            <t xml:space="preserve">TOTAL Mão de Obra:</t>
          </r>
        </is>
      </c>
      <c r="F313" s="22" t="inlineStr"/>
      <c r="G313" s="23" t="n">
        <f>SUM(G312:G312)</f>
        <v>8.93</v>
      </c>
    </row>
    <row r="314" customHeight="1" ht="15">
      <c r="A314" s="2" t="inlineStr"/>
      <c r="B314" s="2" t="inlineStr"/>
      <c r="C314" s="2" t="inlineStr"/>
      <c r="D314" s="2" t="inlineStr"/>
      <c r="E314" s="24" t="inlineStr">
        <is>
          <r>
            <t xml:space="preserve">VALOR:</t>
          </r>
        </is>
      </c>
      <c r="F314" s="24" t="inlineStr"/>
      <c r="G314" s="25" t="n">
        <f>ROUND(SUM(G313),2)</f>
        <v>8.93</v>
      </c>
    </row>
    <row r="315" customHeight="1" ht="10">
      <c r="A315" s="2" t="inlineStr"/>
      <c r="B315" s="2" t="inlineStr"/>
      <c r="C315" s="2" t="inlineStr"/>
      <c r="D315" s="2" t="inlineStr"/>
      <c r="E315" s="14" t="inlineStr"/>
      <c r="F315" s="14" t="inlineStr"/>
      <c r="G315" s="14" t="inlineStr"/>
    </row>
    <row r="316" customHeight="1" ht="20">
      <c r="A316" s="15" t="inlineStr">
        <is>
          <r>
            <t xml:space="preserve">2.3.2.3. ​01.07.010​ Lastro de concreto - 5 cm​ (M2)</t>
          </r>
        </is>
      </c>
      <c r="B316" s="15" t="inlineStr"/>
      <c r="C316" s="15" t="inlineStr"/>
      <c r="D316" s="15" t="inlineStr"/>
      <c r="E316" s="15" t="inlineStr"/>
      <c r="F316" s="15" t="inlineStr"/>
      <c r="G316" s="15" t="inlineStr"/>
    </row>
    <row r="317" customHeight="1" ht="15">
      <c r="A317" s="16" t="inlineStr">
        <is>
          <r>
            <t xml:space="preserve">Material</t>
          </r>
        </is>
      </c>
      <c r="B317" s="16" t="inlineStr"/>
      <c r="C317" s="17" t="inlineStr">
        <is>
          <r>
            <t xml:space="preserve">FONTE</t>
          </r>
        </is>
      </c>
      <c r="D317" s="17" t="inlineStr">
        <is>
          <r>
            <t xml:space="preserve">UNID</t>
          </r>
        </is>
      </c>
      <c r="E317" s="17" t="inlineStr">
        <is>
          <r>
            <t xml:space="preserve">COEFICIENTE</t>
          </r>
        </is>
      </c>
      <c r="F317" s="17" t="inlineStr">
        <is>
          <r>
            <t xml:space="preserve">PREÇO UNITÁRIO</t>
          </r>
        </is>
      </c>
      <c r="G317" s="17" t="inlineStr">
        <is>
          <r>
            <t xml:space="preserve">TOTAL</t>
          </r>
        </is>
      </c>
    </row>
    <row r="318" customHeight="1" ht="15">
      <c r="A318" s="18" t="inlineStr">
        <is>
          <r>
            <t xml:space="preserve">2.05.03</t>
          </r>
        </is>
      </c>
      <c r="B318" s="19" t="inlineStr">
        <is>
          <r>
            <t xml:space="preserve">AREIA</t>
          </r>
        </is>
      </c>
      <c r="C318" s="18" t="inlineStr">
        <is>
          <r>
            <t xml:space="preserve">SP Educação</t>
          </r>
        </is>
      </c>
      <c r="D318" s="18" t="inlineStr">
        <is>
          <r>
            <t xml:space="preserve">M3</t>
          </r>
        </is>
      </c>
      <c r="E318" s="20" t="n">
        <v>0.03</v>
      </c>
      <c r="F318" s="21" t="n">
        <v>173.7</v>
      </c>
      <c r="G318" s="21" t="n">
        <f>ROUND(ROUND(E318,8)*F318,2)</f>
        <v>5.21</v>
      </c>
    </row>
    <row r="319" customHeight="1" ht="15">
      <c r="A319" s="18" t="inlineStr">
        <is>
          <r>
            <t xml:space="preserve">2.05.08</t>
          </r>
        </is>
      </c>
      <c r="B319" s="19" t="inlineStr">
        <is>
          <r>
            <t xml:space="preserve">CIMENTO</t>
          </r>
        </is>
      </c>
      <c r="C319" s="18" t="inlineStr">
        <is>
          <r>
            <t xml:space="preserve">SP Educação</t>
          </r>
        </is>
      </c>
      <c r="D319" s="18" t="inlineStr">
        <is>
          <r>
            <t xml:space="preserve">KG</t>
          </r>
        </is>
      </c>
      <c r="E319" s="20" t="n">
        <v>10.0</v>
      </c>
      <c r="F319" s="21" t="n">
        <v>0.67</v>
      </c>
      <c r="G319" s="21" t="n">
        <f>ROUND(ROUND(E319,8)*F319,2)</f>
        <v>6.7</v>
      </c>
    </row>
    <row r="320" customHeight="1" ht="15">
      <c r="A320" s="18" t="inlineStr">
        <is>
          <r>
            <t xml:space="preserve">2.05.18</t>
          </r>
        </is>
      </c>
      <c r="B320" s="19" t="inlineStr">
        <is>
          <r>
            <t xml:space="preserve">PEDRA BRITADA 2</t>
          </r>
        </is>
      </c>
      <c r="C320" s="18" t="inlineStr">
        <is>
          <r>
            <t xml:space="preserve">SP Educação</t>
          </r>
        </is>
      </c>
      <c r="D320" s="18" t="inlineStr">
        <is>
          <r>
            <t xml:space="preserve">M3</t>
          </r>
        </is>
      </c>
      <c r="E320" s="20" t="n">
        <v>0.04</v>
      </c>
      <c r="F320" s="21" t="n">
        <v>154.97</v>
      </c>
      <c r="G320" s="21" t="n">
        <f>ROUND(ROUND(E320,8)*F320,2)</f>
        <v>6.2</v>
      </c>
    </row>
    <row r="321" customHeight="1" ht="15">
      <c r="A321" s="2" t="inlineStr"/>
      <c r="B321" s="2" t="inlineStr"/>
      <c r="C321" s="2" t="inlineStr"/>
      <c r="D321" s="2" t="inlineStr"/>
      <c r="E321" s="22" t="inlineStr">
        <is>
          <r>
            <t xml:space="preserve">TOTAL Material:</t>
          </r>
        </is>
      </c>
      <c r="F321" s="22" t="inlineStr"/>
      <c r="G321" s="23" t="n">
        <f>SUM(G318:G320)</f>
        <v>18.11</v>
      </c>
    </row>
    <row r="322" customHeight="1" ht="15">
      <c r="A322" s="16" t="inlineStr">
        <is>
          <r>
            <t xml:space="preserve">Mão de Obra</t>
          </r>
        </is>
      </c>
      <c r="B322" s="16" t="inlineStr"/>
      <c r="C322" s="17" t="inlineStr">
        <is>
          <r>
            <t xml:space="preserve">FONTE</t>
          </r>
        </is>
      </c>
      <c r="D322" s="17" t="inlineStr">
        <is>
          <r>
            <t xml:space="preserve">UNID</t>
          </r>
        </is>
      </c>
      <c r="E322" s="17" t="inlineStr">
        <is>
          <r>
            <t xml:space="preserve">COEFICIENTE</t>
          </r>
        </is>
      </c>
      <c r="F322" s="17" t="inlineStr">
        <is>
          <r>
            <t xml:space="preserve">PREÇO UNITÁRIO</t>
          </r>
        </is>
      </c>
      <c r="G322" s="17" t="inlineStr">
        <is>
          <r>
            <t xml:space="preserve">TOTAL</t>
          </r>
        </is>
      </c>
    </row>
    <row r="323" customHeight="1" ht="15">
      <c r="A323" s="18" t="inlineStr">
        <is>
          <r>
            <t xml:space="preserve">1.01.39</t>
          </r>
        </is>
      </c>
      <c r="B323" s="19" t="inlineStr">
        <is>
          <r>
            <t xml:space="preserve">PEDREIRO</t>
          </r>
        </is>
      </c>
      <c r="C323" s="18" t="inlineStr">
        <is>
          <r>
            <t xml:space="preserve">SP Educação</t>
          </r>
        </is>
      </c>
      <c r="D323" s="18" t="inlineStr">
        <is>
          <r>
            <t xml:space="preserve">H</t>
          </r>
        </is>
      </c>
      <c r="E323" s="20" t="n">
        <v>0.3</v>
      </c>
      <c r="F323" s="21" t="n">
        <v>27.084</v>
      </c>
      <c r="G323" s="21" t="n">
        <f>ROUND(ROUND(E323,8)*F323,2)</f>
        <v>8.13</v>
      </c>
    </row>
    <row r="324" customHeight="1" ht="15">
      <c r="A324" s="18" t="inlineStr">
        <is>
          <r>
            <t xml:space="preserve">1.01.46</t>
          </r>
        </is>
      </c>
      <c r="B324" s="19" t="inlineStr">
        <is>
          <r>
            <t xml:space="preserve">SERVENTE</t>
          </r>
        </is>
      </c>
      <c r="C324" s="18" t="inlineStr">
        <is>
          <r>
            <t xml:space="preserve">SP Educação</t>
          </r>
        </is>
      </c>
      <c r="D324" s="18" t="inlineStr">
        <is>
          <r>
            <t xml:space="preserve">H</t>
          </r>
        </is>
      </c>
      <c r="E324" s="20" t="n">
        <v>0.8</v>
      </c>
      <c r="F324" s="21" t="n">
        <v>22.3332</v>
      </c>
      <c r="G324" s="21" t="n">
        <f>ROUND(ROUND(E324,8)*F324,2)</f>
        <v>17.87</v>
      </c>
    </row>
    <row r="325" customHeight="1" ht="15">
      <c r="A325" s="2" t="inlineStr"/>
      <c r="B325" s="2" t="inlineStr"/>
      <c r="C325" s="2" t="inlineStr"/>
      <c r="D325" s="2" t="inlineStr"/>
      <c r="E325" s="22" t="inlineStr">
        <is>
          <r>
            <t xml:space="preserve">TOTAL Mão de Obra:</t>
          </r>
        </is>
      </c>
      <c r="F325" s="22" t="inlineStr"/>
      <c r="G325" s="23" t="n">
        <f>SUM(G323:G324)</f>
        <v>26.0</v>
      </c>
    </row>
    <row r="326" customHeight="1" ht="15">
      <c r="A326" s="2" t="inlineStr"/>
      <c r="B326" s="2" t="inlineStr"/>
      <c r="C326" s="2" t="inlineStr"/>
      <c r="D326" s="2" t="inlineStr"/>
      <c r="E326" s="24" t="inlineStr">
        <is>
          <r>
            <t xml:space="preserve">VALOR:</t>
          </r>
        </is>
      </c>
      <c r="F326" s="24" t="inlineStr"/>
      <c r="G326" s="25" t="n">
        <f>ROUND(SUM(G321,G325),2)</f>
        <v>44.1</v>
      </c>
    </row>
    <row r="327" customHeight="1" ht="10">
      <c r="A327" s="2" t="inlineStr"/>
      <c r="B327" s="2" t="inlineStr"/>
      <c r="C327" s="2" t="inlineStr"/>
      <c r="D327" s="2" t="inlineStr"/>
      <c r="E327" s="14" t="inlineStr"/>
      <c r="F327" s="14" t="inlineStr"/>
      <c r="G327" s="14" t="inlineStr"/>
    </row>
    <row r="328" customHeight="1" ht="20">
      <c r="A328" s="15" t="inlineStr">
        <is>
          <r>
            <t xml:space="preserve">2.3.2.4. ​09.01.020​ Forma em madeira comum para fundação​ (M2)</t>
          </r>
        </is>
      </c>
      <c r="B328" s="15" t="inlineStr"/>
      <c r="C328" s="15" t="inlineStr"/>
      <c r="D328" s="15" t="inlineStr"/>
      <c r="E328" s="15" t="inlineStr"/>
      <c r="F328" s="15" t="inlineStr"/>
      <c r="G328" s="15" t="inlineStr"/>
    </row>
    <row r="329" customHeight="1" ht="15">
      <c r="A329" s="16" t="inlineStr">
        <is>
          <r>
            <t xml:space="preserve">Material</t>
          </r>
        </is>
      </c>
      <c r="B329" s="16" t="inlineStr"/>
      <c r="C329" s="17" t="inlineStr">
        <is>
          <r>
            <t xml:space="preserve">FONTE</t>
          </r>
        </is>
      </c>
      <c r="D329" s="17" t="inlineStr">
        <is>
          <r>
            <t xml:space="preserve">UNID</t>
          </r>
        </is>
      </c>
      <c r="E329" s="17" t="inlineStr">
        <is>
          <r>
            <t xml:space="preserve">COEFICIENTE</t>
          </r>
        </is>
      </c>
      <c r="F329" s="17" t="inlineStr">
        <is>
          <r>
            <t xml:space="preserve">PREÇO UNITÁRIO</t>
          </r>
        </is>
      </c>
      <c r="G329" s="17" t="inlineStr">
        <is>
          <r>
            <t xml:space="preserve">TOTAL</t>
          </r>
        </is>
      </c>
    </row>
    <row r="330" customHeight="1" ht="29">
      <c r="A330" s="18" t="inlineStr">
        <is>
          <r>
            <t xml:space="preserve">F.12.000.028008</t>
          </r>
        </is>
      </c>
      <c r="B330" s="19" t="inlineStr">
        <is>
          <r>
            <t xml:space="preserve">Desmoldante para formas</t>
          </r>
        </is>
      </c>
      <c r="C330" s="18" t="inlineStr">
        <is>
          <r>
            <t xml:space="preserve">SP Obras</t>
          </r>
        </is>
      </c>
      <c r="D330" s="18" t="inlineStr">
        <is>
          <r>
            <t xml:space="preserve">L</t>
          </r>
        </is>
      </c>
      <c r="E330" s="20" t="n">
        <v>0.4</v>
      </c>
      <c r="F330" s="21" t="n">
        <v>14.74</v>
      </c>
      <c r="G330" s="21" t="n">
        <f>ROUND(ROUND(E330,8)*F330,2)</f>
        <v>5.9</v>
      </c>
    </row>
    <row r="331" customHeight="1" ht="29">
      <c r="A331" s="18" t="inlineStr">
        <is>
          <r>
            <t xml:space="preserve">E.02.000.026760</t>
          </r>
        </is>
      </c>
      <c r="B331" s="19" t="inlineStr">
        <is>
          <r>
            <t xml:space="preserve">Prego diversas bitolas (referência 18 x 27)</t>
          </r>
        </is>
      </c>
      <c r="C331" s="18" t="inlineStr">
        <is>
          <r>
            <t xml:space="preserve">SP Obras</t>
          </r>
        </is>
      </c>
      <c r="D331" s="18" t="inlineStr">
        <is>
          <r>
            <t xml:space="preserve">KG</t>
          </r>
        </is>
      </c>
      <c r="E331" s="20" t="n">
        <v>0.15</v>
      </c>
      <c r="F331" s="21" t="n">
        <v>10.42</v>
      </c>
      <c r="G331" s="21" t="n">
        <f>ROUND(ROUND(E331,8)*F331,2)</f>
        <v>1.56</v>
      </c>
    </row>
    <row r="332" customHeight="1" ht="29">
      <c r="A332" s="18" t="inlineStr">
        <is>
          <r>
            <t xml:space="preserve">D.02.000.021017</t>
          </r>
        </is>
      </c>
      <c r="B332" s="19" t="inlineStr">
        <is>
          <r>
            <t xml:space="preserve">Sarrafo de cedrinho 2,5 x 10 cm</t>
          </r>
        </is>
      </c>
      <c r="C332" s="18" t="inlineStr">
        <is>
          <r>
            <t xml:space="preserve">SP Obras</t>
          </r>
        </is>
      </c>
      <c r="D332" s="18" t="inlineStr">
        <is>
          <r>
            <t xml:space="preserve">M</t>
          </r>
        </is>
      </c>
      <c r="E332" s="20" t="n">
        <v>0.5</v>
      </c>
      <c r="F332" s="21" t="n">
        <v>7.74</v>
      </c>
      <c r="G332" s="21" t="n">
        <f>ROUND(ROUND(E332,8)*F332,2)</f>
        <v>3.87</v>
      </c>
    </row>
    <row r="333" customHeight="1" ht="29">
      <c r="A333" s="18" t="inlineStr">
        <is>
          <r>
            <t xml:space="preserve">D.02.000.021021</t>
          </r>
        </is>
      </c>
      <c r="B333" s="19" t="inlineStr">
        <is>
          <r>
            <t xml:space="preserve">Tábua cedrinho 25 mm x 300 mm de 3ª</t>
          </r>
        </is>
      </c>
      <c r="C333" s="18" t="inlineStr">
        <is>
          <r>
            <t xml:space="preserve">SP Obras</t>
          </r>
        </is>
      </c>
      <c r="D333" s="18" t="inlineStr">
        <is>
          <r>
            <t xml:space="preserve">M2</t>
          </r>
        </is>
      </c>
      <c r="E333" s="20" t="n">
        <v>0.3</v>
      </c>
      <c r="F333" s="21" t="n">
        <v>110.92</v>
      </c>
      <c r="G333" s="21" t="n">
        <f>ROUND(ROUND(E333,8)*F333,2)</f>
        <v>33.28</v>
      </c>
    </row>
    <row r="334" customHeight="1" ht="15">
      <c r="A334" s="2" t="inlineStr"/>
      <c r="B334" s="2" t="inlineStr"/>
      <c r="C334" s="2" t="inlineStr"/>
      <c r="D334" s="2" t="inlineStr"/>
      <c r="E334" s="22" t="inlineStr">
        <is>
          <r>
            <t xml:space="preserve">TOTAL Material:</t>
          </r>
        </is>
      </c>
      <c r="F334" s="22" t="inlineStr"/>
      <c r="G334" s="23" t="n">
        <f>SUM(G330:G333)</f>
        <v>44.61</v>
      </c>
    </row>
    <row r="335" customHeight="1" ht="15">
      <c r="A335" s="16" t="inlineStr">
        <is>
          <r>
            <t xml:space="preserve">Mão de Obra</t>
          </r>
        </is>
      </c>
      <c r="B335" s="16" t="inlineStr"/>
      <c r="C335" s="17" t="inlineStr">
        <is>
          <r>
            <t xml:space="preserve">FONTE</t>
          </r>
        </is>
      </c>
      <c r="D335" s="17" t="inlineStr">
        <is>
          <r>
            <t xml:space="preserve">UNID</t>
          </r>
        </is>
      </c>
      <c r="E335" s="17" t="inlineStr">
        <is>
          <r>
            <t xml:space="preserve">COEFICIENTE</t>
          </r>
        </is>
      </c>
      <c r="F335" s="17" t="inlineStr">
        <is>
          <r>
            <t xml:space="preserve">PREÇO UNITÁRIO</t>
          </r>
        </is>
      </c>
      <c r="G335" s="17" t="inlineStr">
        <is>
          <r>
            <t xml:space="preserve">TOTAL</t>
          </r>
        </is>
      </c>
    </row>
    <row r="336" customHeight="1" ht="29">
      <c r="A336" s="18" t="inlineStr">
        <is>
          <r>
            <t xml:space="preserve">B.01.000.010112</t>
          </r>
        </is>
      </c>
      <c r="B336" s="19" t="inlineStr">
        <is>
          <r>
            <t xml:space="preserve">Ajudante de carpinteiro</t>
          </r>
        </is>
      </c>
      <c r="C336" s="18" t="inlineStr">
        <is>
          <r>
            <t xml:space="preserve">SP Obras</t>
          </r>
        </is>
      </c>
      <c r="D336" s="18" t="inlineStr">
        <is>
          <r>
            <t xml:space="preserve">H</t>
          </r>
        </is>
      </c>
      <c r="E336" s="20" t="n">
        <v>1.3</v>
      </c>
      <c r="F336" s="21" t="n">
        <v>20.4363</v>
      </c>
      <c r="G336" s="21" t="n">
        <f>ROUND(ROUND(E336,8)*F336,2)</f>
        <v>26.57</v>
      </c>
    </row>
    <row r="337" customHeight="1" ht="29">
      <c r="A337" s="18" t="inlineStr">
        <is>
          <r>
            <t xml:space="preserve">B.01.000.010111</t>
          </r>
        </is>
      </c>
      <c r="B337" s="19" t="inlineStr">
        <is>
          <r>
            <t xml:space="preserve">Carpinteiro</t>
          </r>
        </is>
      </c>
      <c r="C337" s="18" t="inlineStr">
        <is>
          <r>
            <t xml:space="preserve">SP Obras</t>
          </r>
        </is>
      </c>
      <c r="D337" s="18" t="inlineStr">
        <is>
          <r>
            <t xml:space="preserve">H</t>
          </r>
        </is>
      </c>
      <c r="E337" s="20" t="n">
        <v>1.3</v>
      </c>
      <c r="F337" s="21" t="n">
        <v>24.8727</v>
      </c>
      <c r="G337" s="21" t="n">
        <f>ROUND(ROUND(E337,8)*F337,2)</f>
        <v>32.33</v>
      </c>
    </row>
    <row r="338" customHeight="1" ht="15">
      <c r="A338" s="2" t="inlineStr"/>
      <c r="B338" s="2" t="inlineStr"/>
      <c r="C338" s="2" t="inlineStr"/>
      <c r="D338" s="2" t="inlineStr"/>
      <c r="E338" s="22" t="inlineStr">
        <is>
          <r>
            <t xml:space="preserve">TOTAL Mão de Obra:</t>
          </r>
        </is>
      </c>
      <c r="F338" s="22" t="inlineStr"/>
      <c r="G338" s="23" t="n">
        <f>SUM(G336:G337)</f>
        <v>58.9</v>
      </c>
    </row>
    <row r="339" customHeight="1" ht="15">
      <c r="A339" s="2" t="inlineStr"/>
      <c r="B339" s="2" t="inlineStr"/>
      <c r="C339" s="2" t="inlineStr"/>
      <c r="D339" s="2" t="inlineStr"/>
      <c r="E339" s="24" t="inlineStr">
        <is>
          <r>
            <t xml:space="preserve">VALOR:</t>
          </r>
        </is>
      </c>
      <c r="F339" s="24" t="inlineStr"/>
      <c r="G339" s="25" t="n">
        <f>ROUND(SUM(G334,G338),2)</f>
        <v>103.51</v>
      </c>
    </row>
    <row r="340" customHeight="1" ht="10">
      <c r="A340" s="2" t="inlineStr"/>
      <c r="B340" s="2" t="inlineStr"/>
      <c r="C340" s="2" t="inlineStr"/>
      <c r="D340" s="2" t="inlineStr"/>
      <c r="E340" s="14" t="inlineStr"/>
      <c r="F340" s="14" t="inlineStr"/>
      <c r="G340" s="14" t="inlineStr"/>
    </row>
    <row r="341" customHeight="1" ht="20">
      <c r="A341" s="15" t="inlineStr">
        <is>
          <r>
            <t xml:space="preserve">2.3.2.5. ​10.01.040​ Armadura em barra de aço CA-50 (A ou B) fyk = 500 MPa​ (KG)</t>
          </r>
        </is>
      </c>
      <c r="B341" s="15" t="inlineStr"/>
      <c r="C341" s="15" t="inlineStr"/>
      <c r="D341" s="15" t="inlineStr"/>
      <c r="E341" s="15" t="inlineStr"/>
      <c r="F341" s="15" t="inlineStr"/>
      <c r="G341" s="15" t="inlineStr"/>
    </row>
    <row r="342" customHeight="1" ht="15">
      <c r="A342" s="16" t="inlineStr">
        <is>
          <r>
            <t xml:space="preserve">Material</t>
          </r>
        </is>
      </c>
      <c r="B342" s="16" t="inlineStr"/>
      <c r="C342" s="17" t="inlineStr">
        <is>
          <r>
            <t xml:space="preserve">FONTE</t>
          </r>
        </is>
      </c>
      <c r="D342" s="17" t="inlineStr">
        <is>
          <r>
            <t xml:space="preserve">UNID</t>
          </r>
        </is>
      </c>
      <c r="E342" s="17" t="inlineStr">
        <is>
          <r>
            <t xml:space="preserve">COEFICIENTE</t>
          </r>
        </is>
      </c>
      <c r="F342" s="17" t="inlineStr">
        <is>
          <r>
            <t xml:space="preserve">PREÇO UNITÁRIO</t>
          </r>
        </is>
      </c>
      <c r="G342" s="17" t="inlineStr">
        <is>
          <r>
            <t xml:space="preserve">TOTAL</t>
          </r>
        </is>
      </c>
    </row>
    <row r="343" customHeight="1" ht="29">
      <c r="A343" s="18" t="inlineStr">
        <is>
          <r>
            <t xml:space="preserve">B.06.000.021525</t>
          </r>
        </is>
      </c>
      <c r="B343" s="19" t="inlineStr">
        <is>
          <r>
            <t xml:space="preserve">Aço CA-50-A $MD bitolas</t>
          </r>
        </is>
      </c>
      <c r="C343" s="18" t="inlineStr">
        <is>
          <r>
            <t xml:space="preserve">SP Obras</t>
          </r>
        </is>
      </c>
      <c r="D343" s="18" t="inlineStr">
        <is>
          <r>
            <t xml:space="preserve">KG</t>
          </r>
        </is>
      </c>
      <c r="E343" s="20" t="n">
        <v>1.1</v>
      </c>
      <c r="F343" s="21" t="n">
        <v>6.21</v>
      </c>
      <c r="G343" s="21" t="n">
        <f>ROUND(ROUND(E343,8)*F343,2)</f>
        <v>6.83</v>
      </c>
    </row>
    <row r="344" customHeight="1" ht="29">
      <c r="A344" s="18" t="inlineStr">
        <is>
          <r>
            <t xml:space="preserve">E.02.000.027010</t>
          </r>
        </is>
      </c>
      <c r="B344" s="19" t="inlineStr">
        <is>
          <r>
            <t xml:space="preserve">Arame recozido nº 18 BWG</t>
          </r>
        </is>
      </c>
      <c r="C344" s="18" t="inlineStr">
        <is>
          <r>
            <t xml:space="preserve">SP Obras</t>
          </r>
        </is>
      </c>
      <c r="D344" s="18" t="inlineStr">
        <is>
          <r>
            <t xml:space="preserve">KG</t>
          </r>
        </is>
      </c>
      <c r="E344" s="20" t="n">
        <v>0.03</v>
      </c>
      <c r="F344" s="21" t="n">
        <v>12.68</v>
      </c>
      <c r="G344" s="21" t="n">
        <f>ROUND(ROUND(E344,8)*F344,2)</f>
        <v>0.38</v>
      </c>
    </row>
    <row r="345" customHeight="1" ht="15">
      <c r="A345" s="2" t="inlineStr"/>
      <c r="B345" s="2" t="inlineStr"/>
      <c r="C345" s="2" t="inlineStr"/>
      <c r="D345" s="2" t="inlineStr"/>
      <c r="E345" s="22" t="inlineStr">
        <is>
          <r>
            <t xml:space="preserve">TOTAL Material:</t>
          </r>
        </is>
      </c>
      <c r="F345" s="22" t="inlineStr"/>
      <c r="G345" s="23" t="n">
        <f>SUM(G343:G344)</f>
        <v>7.21</v>
      </c>
    </row>
    <row r="346" customHeight="1" ht="15">
      <c r="A346" s="16" t="inlineStr">
        <is>
          <r>
            <t xml:space="preserve">Mão de Obra</t>
          </r>
        </is>
      </c>
      <c r="B346" s="16" t="inlineStr"/>
      <c r="C346" s="17" t="inlineStr">
        <is>
          <r>
            <t xml:space="preserve">FONTE</t>
          </r>
        </is>
      </c>
      <c r="D346" s="17" t="inlineStr">
        <is>
          <r>
            <t xml:space="preserve">UNID</t>
          </r>
        </is>
      </c>
      <c r="E346" s="17" t="inlineStr">
        <is>
          <r>
            <t xml:space="preserve">COEFICIENTE</t>
          </r>
        </is>
      </c>
      <c r="F346" s="17" t="inlineStr">
        <is>
          <r>
            <t xml:space="preserve">PREÇO UNITÁRIO</t>
          </r>
        </is>
      </c>
      <c r="G346" s="17" t="inlineStr">
        <is>
          <r>
            <t xml:space="preserve">TOTAL</t>
          </r>
        </is>
      </c>
    </row>
    <row r="347" customHeight="1" ht="29">
      <c r="A347" s="18" t="inlineStr">
        <is>
          <r>
            <t xml:space="preserve">B.01.000.010122</t>
          </r>
        </is>
      </c>
      <c r="B347" s="19" t="inlineStr">
        <is>
          <r>
            <t xml:space="preserve">Ajudante de ferreiro</t>
          </r>
        </is>
      </c>
      <c r="C347" s="18" t="inlineStr">
        <is>
          <r>
            <t xml:space="preserve">SP Obras</t>
          </r>
        </is>
      </c>
      <c r="D347" s="18" t="inlineStr">
        <is>
          <r>
            <t xml:space="preserve">H</t>
          </r>
        </is>
      </c>
      <c r="E347" s="20" t="n">
        <v>0.08</v>
      </c>
      <c r="F347" s="21" t="n">
        <v>20.4363</v>
      </c>
      <c r="G347" s="21" t="n">
        <f>ROUND(ROUND(E347,8)*F347,2)</f>
        <v>1.63</v>
      </c>
    </row>
    <row r="348" customHeight="1" ht="29">
      <c r="A348" s="18" t="inlineStr">
        <is>
          <r>
            <t xml:space="preserve">B.01.000.010121</t>
          </r>
        </is>
      </c>
      <c r="B348" s="19" t="inlineStr">
        <is>
          <r>
            <t xml:space="preserve">Ferreiro/armador</t>
          </r>
        </is>
      </c>
      <c r="C348" s="18" t="inlineStr">
        <is>
          <r>
            <t xml:space="preserve">SP Obras</t>
          </r>
        </is>
      </c>
      <c r="D348" s="18" t="inlineStr">
        <is>
          <r>
            <t xml:space="preserve">H</t>
          </r>
        </is>
      </c>
      <c r="E348" s="20" t="n">
        <v>0.04</v>
      </c>
      <c r="F348" s="21" t="n">
        <v>24.8727</v>
      </c>
      <c r="G348" s="21" t="n">
        <f>ROUND(ROUND(E348,8)*F348,2)</f>
        <v>0.99</v>
      </c>
    </row>
    <row r="349" customHeight="1" ht="15">
      <c r="A349" s="2" t="inlineStr"/>
      <c r="B349" s="2" t="inlineStr"/>
      <c r="C349" s="2" t="inlineStr"/>
      <c r="D349" s="2" t="inlineStr"/>
      <c r="E349" s="22" t="inlineStr">
        <is>
          <r>
            <t xml:space="preserve">TOTAL Mão de Obra:</t>
          </r>
        </is>
      </c>
      <c r="F349" s="22" t="inlineStr"/>
      <c r="G349" s="23" t="n">
        <f>SUM(G347:G348)</f>
        <v>2.62</v>
      </c>
    </row>
    <row r="350" customHeight="1" ht="15">
      <c r="A350" s="2" t="inlineStr"/>
      <c r="B350" s="2" t="inlineStr"/>
      <c r="C350" s="2" t="inlineStr"/>
      <c r="D350" s="2" t="inlineStr"/>
      <c r="E350" s="24" t="inlineStr">
        <is>
          <r>
            <t xml:space="preserve">VALOR:</t>
          </r>
        </is>
      </c>
      <c r="F350" s="24" t="inlineStr"/>
      <c r="G350" s="25" t="n">
        <f>ROUND(SUM(G345,G349),2)</f>
        <v>9.84</v>
      </c>
    </row>
    <row r="351" customHeight="1" ht="10">
      <c r="A351" s="2" t="inlineStr"/>
      <c r="B351" s="2" t="inlineStr"/>
      <c r="C351" s="2" t="inlineStr"/>
      <c r="D351" s="2" t="inlineStr"/>
      <c r="E351" s="14" t="inlineStr"/>
      <c r="F351" s="14" t="inlineStr"/>
      <c r="G351" s="14" t="inlineStr"/>
    </row>
    <row r="352" customHeight="1" ht="20">
      <c r="A352" s="15" t="inlineStr">
        <is>
          <r>
            <t xml:space="preserve">2.3.2.6. ​10.01.060​ Armadura em barra de aço CA-60 (A ou B) fyk = 600 MPa​ (KG)</t>
          </r>
        </is>
      </c>
      <c r="B352" s="15" t="inlineStr"/>
      <c r="C352" s="15" t="inlineStr"/>
      <c r="D352" s="15" t="inlineStr"/>
      <c r="E352" s="15" t="inlineStr"/>
      <c r="F352" s="15" t="inlineStr"/>
      <c r="G352" s="15" t="inlineStr"/>
    </row>
    <row r="353" customHeight="1" ht="15">
      <c r="A353" s="16" t="inlineStr">
        <is>
          <r>
            <t xml:space="preserve">Material</t>
          </r>
        </is>
      </c>
      <c r="B353" s="16" t="inlineStr"/>
      <c r="C353" s="17" t="inlineStr">
        <is>
          <r>
            <t xml:space="preserve">FONTE</t>
          </r>
        </is>
      </c>
      <c r="D353" s="17" t="inlineStr">
        <is>
          <r>
            <t xml:space="preserve">UNID</t>
          </r>
        </is>
      </c>
      <c r="E353" s="17" t="inlineStr">
        <is>
          <r>
            <t xml:space="preserve">COEFICIENTE</t>
          </r>
        </is>
      </c>
      <c r="F353" s="17" t="inlineStr">
        <is>
          <r>
            <t xml:space="preserve">PREÇO UNITÁRIO</t>
          </r>
        </is>
      </c>
      <c r="G353" s="17" t="inlineStr">
        <is>
          <r>
            <t xml:space="preserve">TOTAL</t>
          </r>
        </is>
      </c>
    </row>
    <row r="354" customHeight="1" ht="29">
      <c r="A354" s="18" t="inlineStr">
        <is>
          <r>
            <t xml:space="preserve">B.06.000.021538</t>
          </r>
        </is>
      </c>
      <c r="B354" s="19" t="inlineStr">
        <is>
          <r>
            <t xml:space="preserve">Aço CA-60-B $MD bitolas</t>
          </r>
        </is>
      </c>
      <c r="C354" s="18" t="inlineStr">
        <is>
          <r>
            <t xml:space="preserve">SP Obras</t>
          </r>
        </is>
      </c>
      <c r="D354" s="18" t="inlineStr">
        <is>
          <r>
            <t xml:space="preserve">KG</t>
          </r>
        </is>
      </c>
      <c r="E354" s="20" t="n">
        <v>1.1</v>
      </c>
      <c r="F354" s="21" t="n">
        <v>6.51</v>
      </c>
      <c r="G354" s="21" t="n">
        <f>ROUND(ROUND(E354,8)*F354,2)</f>
        <v>7.16</v>
      </c>
    </row>
    <row r="355" customHeight="1" ht="29">
      <c r="A355" s="18" t="inlineStr">
        <is>
          <r>
            <t xml:space="preserve">E.02.000.027010</t>
          </r>
        </is>
      </c>
      <c r="B355" s="19" t="inlineStr">
        <is>
          <r>
            <t xml:space="preserve">Arame recozido nº 18 BWG</t>
          </r>
        </is>
      </c>
      <c r="C355" s="18" t="inlineStr">
        <is>
          <r>
            <t xml:space="preserve">SP Obras</t>
          </r>
        </is>
      </c>
      <c r="D355" s="18" t="inlineStr">
        <is>
          <r>
            <t xml:space="preserve">KG</t>
          </r>
        </is>
      </c>
      <c r="E355" s="20" t="n">
        <v>0.03</v>
      </c>
      <c r="F355" s="21" t="n">
        <v>12.68</v>
      </c>
      <c r="G355" s="21" t="n">
        <f>ROUND(ROUND(E355,8)*F355,2)</f>
        <v>0.38</v>
      </c>
    </row>
    <row r="356" customHeight="1" ht="15">
      <c r="A356" s="2" t="inlineStr"/>
      <c r="B356" s="2" t="inlineStr"/>
      <c r="C356" s="2" t="inlineStr"/>
      <c r="D356" s="2" t="inlineStr"/>
      <c r="E356" s="22" t="inlineStr">
        <is>
          <r>
            <t xml:space="preserve">TOTAL Material:</t>
          </r>
        </is>
      </c>
      <c r="F356" s="22" t="inlineStr"/>
      <c r="G356" s="23" t="n">
        <f>SUM(G354:G355)</f>
        <v>7.54</v>
      </c>
    </row>
    <row r="357" customHeight="1" ht="15">
      <c r="A357" s="16" t="inlineStr">
        <is>
          <r>
            <t xml:space="preserve">Mão de Obra</t>
          </r>
        </is>
      </c>
      <c r="B357" s="16" t="inlineStr"/>
      <c r="C357" s="17" t="inlineStr">
        <is>
          <r>
            <t xml:space="preserve">FONTE</t>
          </r>
        </is>
      </c>
      <c r="D357" s="17" t="inlineStr">
        <is>
          <r>
            <t xml:space="preserve">UNID</t>
          </r>
        </is>
      </c>
      <c r="E357" s="17" t="inlineStr">
        <is>
          <r>
            <t xml:space="preserve">COEFICIENTE</t>
          </r>
        </is>
      </c>
      <c r="F357" s="17" t="inlineStr">
        <is>
          <r>
            <t xml:space="preserve">PREÇO UNITÁRIO</t>
          </r>
        </is>
      </c>
      <c r="G357" s="17" t="inlineStr">
        <is>
          <r>
            <t xml:space="preserve">TOTAL</t>
          </r>
        </is>
      </c>
    </row>
    <row r="358" customHeight="1" ht="29">
      <c r="A358" s="18" t="inlineStr">
        <is>
          <r>
            <t xml:space="preserve">B.01.000.010122</t>
          </r>
        </is>
      </c>
      <c r="B358" s="19" t="inlineStr">
        <is>
          <r>
            <t xml:space="preserve">Ajudante de ferreiro</t>
          </r>
        </is>
      </c>
      <c r="C358" s="18" t="inlineStr">
        <is>
          <r>
            <t xml:space="preserve">SP Obras</t>
          </r>
        </is>
      </c>
      <c r="D358" s="18" t="inlineStr">
        <is>
          <r>
            <t xml:space="preserve">H</t>
          </r>
        </is>
      </c>
      <c r="E358" s="20" t="n">
        <v>0.08</v>
      </c>
      <c r="F358" s="21" t="n">
        <v>20.4363</v>
      </c>
      <c r="G358" s="21" t="n">
        <f>ROUND(ROUND(E358,8)*F358,2)</f>
        <v>1.63</v>
      </c>
    </row>
    <row r="359" customHeight="1" ht="29">
      <c r="A359" s="18" t="inlineStr">
        <is>
          <r>
            <t xml:space="preserve">B.01.000.010121</t>
          </r>
        </is>
      </c>
      <c r="B359" s="19" t="inlineStr">
        <is>
          <r>
            <t xml:space="preserve">Ferreiro/armador</t>
          </r>
        </is>
      </c>
      <c r="C359" s="18" t="inlineStr">
        <is>
          <r>
            <t xml:space="preserve">SP Obras</t>
          </r>
        </is>
      </c>
      <c r="D359" s="18" t="inlineStr">
        <is>
          <r>
            <t xml:space="preserve">H</t>
          </r>
        </is>
      </c>
      <c r="E359" s="20" t="n">
        <v>0.04</v>
      </c>
      <c r="F359" s="21" t="n">
        <v>24.8727</v>
      </c>
      <c r="G359" s="21" t="n">
        <f>ROUND(ROUND(E359,8)*F359,2)</f>
        <v>0.99</v>
      </c>
    </row>
    <row r="360" customHeight="1" ht="15">
      <c r="A360" s="2" t="inlineStr"/>
      <c r="B360" s="2" t="inlineStr"/>
      <c r="C360" s="2" t="inlineStr"/>
      <c r="D360" s="2" t="inlineStr"/>
      <c r="E360" s="22" t="inlineStr">
        <is>
          <r>
            <t xml:space="preserve">TOTAL Mão de Obra:</t>
          </r>
        </is>
      </c>
      <c r="F360" s="22" t="inlineStr"/>
      <c r="G360" s="23" t="n">
        <f>SUM(G358:G359)</f>
        <v>2.62</v>
      </c>
    </row>
    <row r="361" customHeight="1" ht="15">
      <c r="A361" s="2" t="inlineStr"/>
      <c r="B361" s="2" t="inlineStr"/>
      <c r="C361" s="2" t="inlineStr"/>
      <c r="D361" s="2" t="inlineStr"/>
      <c r="E361" s="24" t="inlineStr">
        <is>
          <r>
            <t xml:space="preserve">VALOR:</t>
          </r>
        </is>
      </c>
      <c r="F361" s="24" t="inlineStr"/>
      <c r="G361" s="25" t="n">
        <f>ROUND(SUM(G356,G360),2)</f>
        <v>10.17</v>
      </c>
    </row>
    <row r="362" customHeight="1" ht="10">
      <c r="A362" s="2" t="inlineStr"/>
      <c r="B362" s="2" t="inlineStr"/>
      <c r="C362" s="2" t="inlineStr"/>
      <c r="D362" s="2" t="inlineStr"/>
      <c r="E362" s="14" t="inlineStr"/>
      <c r="F362" s="14" t="inlineStr"/>
      <c r="G362" s="14" t="inlineStr"/>
    </row>
    <row r="363" customHeight="1" ht="20">
      <c r="A363" s="15" t="inlineStr">
        <is>
          <r>
            <t xml:space="preserve">2.3.2.7. ​11.01.320​ Concreto usinado, fck = 30 MPa - para bombeamento​ (M3)</t>
          </r>
        </is>
      </c>
      <c r="B363" s="15" t="inlineStr"/>
      <c r="C363" s="15" t="inlineStr"/>
      <c r="D363" s="15" t="inlineStr"/>
      <c r="E363" s="15" t="inlineStr"/>
      <c r="F363" s="15" t="inlineStr"/>
      <c r="G363" s="15" t="inlineStr"/>
    </row>
    <row r="364" customHeight="1" ht="15">
      <c r="A364" s="16" t="inlineStr">
        <is>
          <r>
            <t xml:space="preserve">Material</t>
          </r>
        </is>
      </c>
      <c r="B364" s="16" t="inlineStr"/>
      <c r="C364" s="17" t="inlineStr">
        <is>
          <r>
            <t xml:space="preserve">FONTE</t>
          </r>
        </is>
      </c>
      <c r="D364" s="17" t="inlineStr">
        <is>
          <r>
            <t xml:space="preserve">UNID</t>
          </r>
        </is>
      </c>
      <c r="E364" s="17" t="inlineStr">
        <is>
          <r>
            <t xml:space="preserve">COEFICIENTE</t>
          </r>
        </is>
      </c>
      <c r="F364" s="17" t="inlineStr">
        <is>
          <r>
            <t xml:space="preserve">PREÇO UNITÁRIO</t>
          </r>
        </is>
      </c>
      <c r="G364" s="17" t="inlineStr">
        <is>
          <r>
            <t xml:space="preserve">TOTAL</t>
          </r>
        </is>
      </c>
    </row>
    <row r="365" customHeight="1" ht="29">
      <c r="A365" s="18" t="inlineStr">
        <is>
          <r>
            <t xml:space="preserve">C.04.000.020559</t>
          </r>
        </is>
      </c>
      <c r="B365" s="19" t="inlineStr">
        <is>
          <r>
            <t xml:space="preserve">Concreto usinado bombeado fck= 30 MPa, slump 8 ± 1cm</t>
          </r>
        </is>
      </c>
      <c r="C365" s="18" t="inlineStr">
        <is>
          <r>
            <t xml:space="preserve">SP Obras</t>
          </r>
        </is>
      </c>
      <c r="D365" s="18" t="inlineStr">
        <is>
          <r>
            <t xml:space="preserve">M3</t>
          </r>
        </is>
      </c>
      <c r="E365" s="20" t="n">
        <v>1.03</v>
      </c>
      <c r="F365" s="21" t="n">
        <v>582.34</v>
      </c>
      <c r="G365" s="21" t="n">
        <f>ROUND(ROUND(E365,8)*F365,2)</f>
        <v>599.81</v>
      </c>
    </row>
    <row r="366" customHeight="1" ht="15">
      <c r="A366" s="2" t="inlineStr"/>
      <c r="B366" s="2" t="inlineStr"/>
      <c r="C366" s="2" t="inlineStr"/>
      <c r="D366" s="2" t="inlineStr"/>
      <c r="E366" s="22" t="inlineStr">
        <is>
          <r>
            <t xml:space="preserve">TOTAL Material:</t>
          </r>
        </is>
      </c>
      <c r="F366" s="22" t="inlineStr"/>
      <c r="G366" s="23" t="n">
        <f>SUM(G365:G365)</f>
        <v>599.81</v>
      </c>
    </row>
    <row r="367" customHeight="1" ht="15">
      <c r="A367" s="2" t="inlineStr"/>
      <c r="B367" s="2" t="inlineStr"/>
      <c r="C367" s="2" t="inlineStr"/>
      <c r="D367" s="2" t="inlineStr"/>
      <c r="E367" s="24" t="inlineStr">
        <is>
          <r>
            <t xml:space="preserve">VALOR:</t>
          </r>
        </is>
      </c>
      <c r="F367" s="24" t="inlineStr"/>
      <c r="G367" s="25" t="n">
        <f>ROUND(SUM(G366),2)</f>
        <v>599.81</v>
      </c>
    </row>
    <row r="368" customHeight="1" ht="10">
      <c r="A368" s="2" t="inlineStr"/>
      <c r="B368" s="2" t="inlineStr"/>
      <c r="C368" s="2" t="inlineStr"/>
      <c r="D368" s="2" t="inlineStr"/>
      <c r="E368" s="14" t="inlineStr"/>
      <c r="F368" s="14" t="inlineStr"/>
      <c r="G368" s="14" t="inlineStr"/>
    </row>
    <row r="369" customHeight="1" ht="20">
      <c r="A369" s="15" t="inlineStr">
        <is>
          <r>
            <t xml:space="preserve">2.3.2.8. ​11.16.040​ Lançamento e adensamento de concreto ou massa em fundação​ (M3)</t>
          </r>
        </is>
      </c>
      <c r="B369" s="15" t="inlineStr"/>
      <c r="C369" s="15" t="inlineStr"/>
      <c r="D369" s="15" t="inlineStr"/>
      <c r="E369" s="15" t="inlineStr"/>
      <c r="F369" s="15" t="inlineStr"/>
      <c r="G369" s="15" t="inlineStr"/>
    </row>
    <row r="370" customHeight="1" ht="15">
      <c r="A370" s="16" t="inlineStr">
        <is>
          <r>
            <t xml:space="preserve">Mão de Obra</t>
          </r>
        </is>
      </c>
      <c r="B370" s="16" t="inlineStr"/>
      <c r="C370" s="17" t="inlineStr">
        <is>
          <r>
            <t xml:space="preserve">FONTE</t>
          </r>
        </is>
      </c>
      <c r="D370" s="17" t="inlineStr">
        <is>
          <r>
            <t xml:space="preserve">UNID</t>
          </r>
        </is>
      </c>
      <c r="E370" s="17" t="inlineStr">
        <is>
          <r>
            <t xml:space="preserve">COEFICIENTE</t>
          </r>
        </is>
      </c>
      <c r="F370" s="17" t="inlineStr">
        <is>
          <r>
            <t xml:space="preserve">PREÇO UNITÁRIO</t>
          </r>
        </is>
      </c>
      <c r="G370" s="17" t="inlineStr">
        <is>
          <r>
            <t xml:space="preserve">TOTAL</t>
          </r>
        </is>
      </c>
    </row>
    <row r="371" customHeight="1" ht="29">
      <c r="A371" s="18" t="inlineStr">
        <is>
          <r>
            <t xml:space="preserve">B.01.000.010139</t>
          </r>
        </is>
      </c>
      <c r="B371" s="19" t="inlineStr">
        <is>
          <r>
            <t xml:space="preserve">Pedreiro</t>
          </r>
        </is>
      </c>
      <c r="C371" s="18" t="inlineStr">
        <is>
          <r>
            <t xml:space="preserve">SP Obras</t>
          </r>
        </is>
      </c>
      <c r="D371" s="18" t="inlineStr">
        <is>
          <r>
            <t xml:space="preserve">H</t>
          </r>
        </is>
      </c>
      <c r="E371" s="20" t="n">
        <v>2.0</v>
      </c>
      <c r="F371" s="21" t="n">
        <v>24.8727</v>
      </c>
      <c r="G371" s="21" t="n">
        <f>ROUND(ROUND(E371,8)*F371,2)</f>
        <v>49.75</v>
      </c>
    </row>
    <row r="372" customHeight="1" ht="29">
      <c r="A372" s="18" t="inlineStr">
        <is>
          <r>
            <t xml:space="preserve">B.01.000.010146</t>
          </r>
        </is>
      </c>
      <c r="B372" s="19" t="inlineStr">
        <is>
          <r>
            <t xml:space="preserve">Servente</t>
          </r>
        </is>
      </c>
      <c r="C372" s="18" t="inlineStr">
        <is>
          <r>
            <t xml:space="preserve">SP Obras</t>
          </r>
        </is>
      </c>
      <c r="D372" s="18" t="inlineStr">
        <is>
          <r>
            <t xml:space="preserve">H</t>
          </r>
        </is>
      </c>
      <c r="E372" s="20" t="n">
        <v>6.0</v>
      </c>
      <c r="F372" s="21" t="n">
        <v>20.4363</v>
      </c>
      <c r="G372" s="21" t="n">
        <f>ROUND(ROUND(E372,8)*F372,2)</f>
        <v>122.62</v>
      </c>
    </row>
    <row r="373" customHeight="1" ht="15">
      <c r="A373" s="2" t="inlineStr"/>
      <c r="B373" s="2" t="inlineStr"/>
      <c r="C373" s="2" t="inlineStr"/>
      <c r="D373" s="2" t="inlineStr"/>
      <c r="E373" s="22" t="inlineStr">
        <is>
          <r>
            <t xml:space="preserve">TOTAL Mão de Obra:</t>
          </r>
        </is>
      </c>
      <c r="F373" s="22" t="inlineStr"/>
      <c r="G373" s="23" t="n">
        <f>SUM(G371:G372)</f>
        <v>172.37</v>
      </c>
    </row>
    <row r="374" customHeight="1" ht="15">
      <c r="A374" s="2" t="inlineStr"/>
      <c r="B374" s="2" t="inlineStr"/>
      <c r="C374" s="2" t="inlineStr"/>
      <c r="D374" s="2" t="inlineStr"/>
      <c r="E374" s="24" t="inlineStr">
        <is>
          <r>
            <t xml:space="preserve">VALOR:</t>
          </r>
        </is>
      </c>
      <c r="F374" s="24" t="inlineStr"/>
      <c r="G374" s="25" t="n">
        <f>ROUND(SUM(G373),2)</f>
        <v>172.38</v>
      </c>
    </row>
    <row r="375" customHeight="1" ht="10">
      <c r="A375" s="2" t="inlineStr"/>
      <c r="B375" s="2" t="inlineStr"/>
      <c r="C375" s="2" t="inlineStr"/>
      <c r="D375" s="2" t="inlineStr"/>
      <c r="E375" s="14" t="inlineStr"/>
      <c r="F375" s="14" t="inlineStr"/>
      <c r="G375" s="14" t="inlineStr"/>
    </row>
    <row r="376" customHeight="1" ht="20">
      <c r="A376" s="15" t="inlineStr">
        <is>
          <r>
            <t xml:space="preserve">2.3.2.9. ​14.01.020​ Alvenaria de embasamento em tijolo maciço comum​ (M3)</t>
          </r>
        </is>
      </c>
      <c r="B376" s="15" t="inlineStr"/>
      <c r="C376" s="15" t="inlineStr"/>
      <c r="D376" s="15" t="inlineStr"/>
      <c r="E376" s="15" t="inlineStr"/>
      <c r="F376" s="15" t="inlineStr"/>
      <c r="G376" s="15" t="inlineStr"/>
    </row>
    <row r="377" customHeight="1" ht="15">
      <c r="A377" s="16" t="inlineStr">
        <is>
          <r>
            <t xml:space="preserve">Material</t>
          </r>
        </is>
      </c>
      <c r="B377" s="16" t="inlineStr"/>
      <c r="C377" s="17" t="inlineStr">
        <is>
          <r>
            <t xml:space="preserve">FONTE</t>
          </r>
        </is>
      </c>
      <c r="D377" s="17" t="inlineStr">
        <is>
          <r>
            <t xml:space="preserve">UNID</t>
          </r>
        </is>
      </c>
      <c r="E377" s="17" t="inlineStr">
        <is>
          <r>
            <t xml:space="preserve">COEFICIENTE</t>
          </r>
        </is>
      </c>
      <c r="F377" s="17" t="inlineStr">
        <is>
          <r>
            <t xml:space="preserve">PREÇO UNITÁRIO</t>
          </r>
        </is>
      </c>
      <c r="G377" s="17" t="inlineStr">
        <is>
          <r>
            <t xml:space="preserve">TOTAL</t>
          </r>
        </is>
      </c>
    </row>
    <row r="378" customHeight="1" ht="29">
      <c r="A378" s="18" t="inlineStr">
        <is>
          <r>
            <t xml:space="preserve">B.04.000.020503</t>
          </r>
        </is>
      </c>
      <c r="B378" s="19" t="inlineStr">
        <is>
          <r>
            <t xml:space="preserve">Areia média lavada (a granel caçamba fechada)</t>
          </r>
        </is>
      </c>
      <c r="C378" s="18" t="inlineStr">
        <is>
          <r>
            <t xml:space="preserve">SP Obras</t>
          </r>
        </is>
      </c>
      <c r="D378" s="18" t="inlineStr">
        <is>
          <r>
            <t xml:space="preserve">M3</t>
          </r>
        </is>
      </c>
      <c r="E378" s="20" t="n">
        <v>0.35</v>
      </c>
      <c r="F378" s="21" t="n">
        <v>170.0</v>
      </c>
      <c r="G378" s="21" t="n">
        <f>ROUND(ROUND(E378,8)*F378,2)</f>
        <v>59.5</v>
      </c>
    </row>
    <row r="379" customHeight="1" ht="29">
      <c r="A379" s="18" t="inlineStr">
        <is>
          <r>
            <t xml:space="preserve">B.03.000.020505</t>
          </r>
        </is>
      </c>
      <c r="B379" s="19" t="inlineStr">
        <is>
          <r>
            <t xml:space="preserve">Cal hidratada (saco de 20 kg)</t>
          </r>
        </is>
      </c>
      <c r="C379" s="18" t="inlineStr">
        <is>
          <r>
            <t xml:space="preserve">SP Obras</t>
          </r>
        </is>
      </c>
      <c r="D379" s="18" t="inlineStr">
        <is>
          <r>
            <t xml:space="preserve">KG</t>
          </r>
        </is>
      </c>
      <c r="E379" s="20" t="n">
        <v>51.87</v>
      </c>
      <c r="F379" s="21" t="n">
        <v>0.88</v>
      </c>
      <c r="G379" s="21" t="n">
        <f>ROUND(ROUND(E379,8)*F379,2)</f>
        <v>45.65</v>
      </c>
    </row>
    <row r="380" customHeight="1" ht="29">
      <c r="A380" s="18" t="inlineStr">
        <is>
          <r>
            <t xml:space="preserve">B.02.000.020508</t>
          </r>
        </is>
      </c>
      <c r="B380" s="19" t="inlineStr">
        <is>
          <r>
            <t xml:space="preserve">Cimento CPII-E-32 (sacos de 50 kg)</t>
          </r>
        </is>
      </c>
      <c r="C380" s="18" t="inlineStr">
        <is>
          <r>
            <t xml:space="preserve">SP Obras</t>
          </r>
        </is>
      </c>
      <c r="D380" s="18" t="inlineStr">
        <is>
          <r>
            <t xml:space="preserve">KG</t>
          </r>
        </is>
      </c>
      <c r="E380" s="20" t="n">
        <v>51.87</v>
      </c>
      <c r="F380" s="21" t="n">
        <v>0.65</v>
      </c>
      <c r="G380" s="21" t="n">
        <f>ROUND(ROUND(E380,8)*F380,2)</f>
        <v>33.72</v>
      </c>
    </row>
    <row r="381" customHeight="1" ht="29">
      <c r="A381" s="18" t="inlineStr">
        <is>
          <r>
            <t xml:space="preserve">G.01.000.022515</t>
          </r>
        </is>
      </c>
      <c r="B381" s="19" t="inlineStr">
        <is>
          <r>
            <t xml:space="preserve">Tijolo comum maciço</t>
          </r>
        </is>
      </c>
      <c r="C381" s="18" t="inlineStr">
        <is>
          <r>
            <t xml:space="preserve">SP Obras</t>
          </r>
        </is>
      </c>
      <c r="D381" s="18" t="inlineStr">
        <is>
          <r>
            <t xml:space="preserve">UN</t>
          </r>
        </is>
      </c>
      <c r="E381" s="20" t="n">
        <v>795.0</v>
      </c>
      <c r="F381" s="21" t="n">
        <v>0.69</v>
      </c>
      <c r="G381" s="21" t="n">
        <f>ROUND(ROUND(E381,8)*F381,2)</f>
        <v>548.55</v>
      </c>
    </row>
    <row r="382" customHeight="1" ht="15">
      <c r="A382" s="2" t="inlineStr"/>
      <c r="B382" s="2" t="inlineStr"/>
      <c r="C382" s="2" t="inlineStr"/>
      <c r="D382" s="2" t="inlineStr"/>
      <c r="E382" s="22" t="inlineStr">
        <is>
          <r>
            <t xml:space="preserve">TOTAL Material:</t>
          </r>
        </is>
      </c>
      <c r="F382" s="22" t="inlineStr"/>
      <c r="G382" s="23" t="n">
        <f>SUM(G378:G381)</f>
        <v>687.42</v>
      </c>
    </row>
    <row r="383" customHeight="1" ht="15">
      <c r="A383" s="16" t="inlineStr">
        <is>
          <r>
            <t xml:space="preserve">Mão de Obra</t>
          </r>
        </is>
      </c>
      <c r="B383" s="16" t="inlineStr"/>
      <c r="C383" s="17" t="inlineStr">
        <is>
          <r>
            <t xml:space="preserve">FONTE</t>
          </r>
        </is>
      </c>
      <c r="D383" s="17" t="inlineStr">
        <is>
          <r>
            <t xml:space="preserve">UNID</t>
          </r>
        </is>
      </c>
      <c r="E383" s="17" t="inlineStr">
        <is>
          <r>
            <t xml:space="preserve">COEFICIENTE</t>
          </r>
        </is>
      </c>
      <c r="F383" s="17" t="inlineStr">
        <is>
          <r>
            <t xml:space="preserve">PREÇO UNITÁRIO</t>
          </r>
        </is>
      </c>
      <c r="G383" s="17" t="inlineStr">
        <is>
          <r>
            <t xml:space="preserve">TOTAL</t>
          </r>
        </is>
      </c>
    </row>
    <row r="384" customHeight="1" ht="29">
      <c r="A384" s="18" t="inlineStr">
        <is>
          <r>
            <t xml:space="preserve">B.01.000.010139</t>
          </r>
        </is>
      </c>
      <c r="B384" s="19" t="inlineStr">
        <is>
          <r>
            <t xml:space="preserve">Pedreiro</t>
          </r>
        </is>
      </c>
      <c r="C384" s="18" t="inlineStr">
        <is>
          <r>
            <t xml:space="preserve">SP Obras</t>
          </r>
        </is>
      </c>
      <c r="D384" s="18" t="inlineStr">
        <is>
          <r>
            <t xml:space="preserve">H</t>
          </r>
        </is>
      </c>
      <c r="E384" s="20" t="n">
        <v>7.0</v>
      </c>
      <c r="F384" s="21" t="n">
        <v>24.8727</v>
      </c>
      <c r="G384" s="21" t="n">
        <f>ROUND(ROUND(E384,8)*F384,2)</f>
        <v>174.11</v>
      </c>
    </row>
    <row r="385" customHeight="1" ht="29">
      <c r="A385" s="18" t="inlineStr">
        <is>
          <r>
            <t xml:space="preserve">B.01.000.010146</t>
          </r>
        </is>
      </c>
      <c r="B385" s="19" t="inlineStr">
        <is>
          <r>
            <t xml:space="preserve">Servente</t>
          </r>
        </is>
      </c>
      <c r="C385" s="18" t="inlineStr">
        <is>
          <r>
            <t xml:space="preserve">SP Obras</t>
          </r>
        </is>
      </c>
      <c r="D385" s="18" t="inlineStr">
        <is>
          <r>
            <t xml:space="preserve">H</t>
          </r>
        </is>
      </c>
      <c r="E385" s="20" t="n">
        <v>9.85</v>
      </c>
      <c r="F385" s="21" t="n">
        <v>20.4363</v>
      </c>
      <c r="G385" s="21" t="n">
        <f>ROUND(ROUND(E385,8)*F385,2)</f>
        <v>201.3</v>
      </c>
    </row>
    <row r="386" customHeight="1" ht="15">
      <c r="A386" s="2" t="inlineStr"/>
      <c r="B386" s="2" t="inlineStr"/>
      <c r="C386" s="2" t="inlineStr"/>
      <c r="D386" s="2" t="inlineStr"/>
      <c r="E386" s="22" t="inlineStr">
        <is>
          <r>
            <t xml:space="preserve">TOTAL Mão de Obra:</t>
          </r>
        </is>
      </c>
      <c r="F386" s="22" t="inlineStr"/>
      <c r="G386" s="23" t="n">
        <f>SUM(G384:G385)</f>
        <v>375.41</v>
      </c>
    </row>
    <row r="387" customHeight="1" ht="15">
      <c r="A387" s="2" t="inlineStr"/>
      <c r="B387" s="2" t="inlineStr"/>
      <c r="C387" s="2" t="inlineStr"/>
      <c r="D387" s="2" t="inlineStr"/>
      <c r="E387" s="24" t="inlineStr">
        <is>
          <r>
            <t xml:space="preserve">VALOR:</t>
          </r>
        </is>
      </c>
      <c r="F387" s="24" t="inlineStr"/>
      <c r="G387" s="25" t="n">
        <f>ROUND(SUM(G382,G386),2)</f>
        <v>1062.84</v>
      </c>
    </row>
    <row r="388" customHeight="1" ht="10">
      <c r="A388" s="2" t="inlineStr"/>
      <c r="B388" s="2" t="inlineStr"/>
      <c r="C388" s="2" t="inlineStr"/>
      <c r="D388" s="2" t="inlineStr"/>
      <c r="E388" s="14" t="inlineStr"/>
      <c r="F388" s="14" t="inlineStr"/>
      <c r="G388" s="14" t="inlineStr"/>
    </row>
    <row r="389" customHeight="1" ht="20">
      <c r="A389" s="15" t="inlineStr">
        <is>
          <r>
            <t xml:space="preserve">2.3.2.10. ​32.17.010​ Impermeabilização em argamassa impermeável com aditivo hidrófugo​ (M3)</t>
          </r>
        </is>
      </c>
      <c r="B389" s="15" t="inlineStr"/>
      <c r="C389" s="15" t="inlineStr"/>
      <c r="D389" s="15" t="inlineStr"/>
      <c r="E389" s="15" t="inlineStr"/>
      <c r="F389" s="15" t="inlineStr"/>
      <c r="G389" s="15" t="inlineStr"/>
    </row>
    <row r="390" customHeight="1" ht="15">
      <c r="A390" s="16" t="inlineStr">
        <is>
          <r>
            <t xml:space="preserve">Equipamento</t>
          </r>
        </is>
      </c>
      <c r="B390" s="16" t="inlineStr"/>
      <c r="C390" s="17" t="inlineStr">
        <is>
          <r>
            <t xml:space="preserve">FONTE</t>
          </r>
        </is>
      </c>
      <c r="D390" s="17" t="inlineStr">
        <is>
          <r>
            <t xml:space="preserve">UNID</t>
          </r>
        </is>
      </c>
      <c r="E390" s="17" t="inlineStr">
        <is>
          <r>
            <t xml:space="preserve">COEFICIENTE</t>
          </r>
        </is>
      </c>
      <c r="F390" s="17" t="inlineStr">
        <is>
          <r>
            <t xml:space="preserve">PREÇO UNITÁRIO</t>
          </r>
        </is>
      </c>
      <c r="G390" s="17" t="inlineStr">
        <is>
          <r>
            <t xml:space="preserve">TOTAL</t>
          </r>
        </is>
      </c>
    </row>
    <row r="391" customHeight="1" ht="29">
      <c r="A391" s="18" t="inlineStr">
        <is>
          <r>
            <t xml:space="preserve">S.01.000.080125</t>
          </r>
        </is>
      </c>
      <c r="B391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391" s="18" t="inlineStr">
        <is>
          <r>
            <t xml:space="preserve">SP Obras</t>
          </r>
        </is>
      </c>
      <c r="D391" s="18" t="inlineStr">
        <is>
          <r>
            <t xml:space="preserve">H</t>
          </r>
        </is>
      </c>
      <c r="E391" s="20" t="n">
        <v>0.5</v>
      </c>
      <c r="F391" s="21" t="n">
        <v>29.83</v>
      </c>
      <c r="G391" s="21" t="n">
        <f>ROUND(ROUND(E391,8)*F391,2)</f>
        <v>14.92</v>
      </c>
    </row>
    <row r="392" customHeight="1" ht="15">
      <c r="A392" s="2" t="inlineStr"/>
      <c r="B392" s="2" t="inlineStr"/>
      <c r="C392" s="2" t="inlineStr"/>
      <c r="D392" s="2" t="inlineStr"/>
      <c r="E392" s="22" t="inlineStr">
        <is>
          <r>
            <t xml:space="preserve">TOTAL Equipamento:</t>
          </r>
        </is>
      </c>
      <c r="F392" s="22" t="inlineStr"/>
      <c r="G392" s="23" t="n">
        <f>SUM(G391:G391)</f>
        <v>14.92</v>
      </c>
    </row>
    <row r="393" customHeight="1" ht="15">
      <c r="A393" s="16" t="inlineStr">
        <is>
          <r>
            <t xml:space="preserve">Material</t>
          </r>
        </is>
      </c>
      <c r="B393" s="16" t="inlineStr"/>
      <c r="C393" s="17" t="inlineStr">
        <is>
          <r>
            <t xml:space="preserve">FONTE</t>
          </r>
        </is>
      </c>
      <c r="D393" s="17" t="inlineStr">
        <is>
          <r>
            <t xml:space="preserve">UNID</t>
          </r>
        </is>
      </c>
      <c r="E393" s="17" t="inlineStr">
        <is>
          <r>
            <t xml:space="preserve">COEFICIENTE</t>
          </r>
        </is>
      </c>
      <c r="F393" s="17" t="inlineStr">
        <is>
          <r>
            <t xml:space="preserve">PREÇO UNITÁRIO</t>
          </r>
        </is>
      </c>
      <c r="G393" s="17" t="inlineStr">
        <is>
          <r>
            <t xml:space="preserve">TOTAL</t>
          </r>
        </is>
      </c>
    </row>
    <row r="394" customHeight="1" ht="29">
      <c r="A394" s="18" t="inlineStr">
        <is>
          <r>
            <t xml:space="preserve">B.09.000.024069</t>
          </r>
        </is>
      </c>
      <c r="B394" s="19" t="inlineStr">
        <is>
          <r>
            <t xml:space="preserve">Aditivo hidrófugo de pega normal; ref. Vedacit, Sika 1 / Sika ou equivalente</t>
          </r>
        </is>
      </c>
      <c r="C394" s="18" t="inlineStr">
        <is>
          <r>
            <t xml:space="preserve">SP Obras</t>
          </r>
        </is>
      </c>
      <c r="D394" s="18" t="inlineStr">
        <is>
          <r>
            <t xml:space="preserve">L</t>
          </r>
        </is>
      </c>
      <c r="E394" s="20" t="n">
        <v>15.0</v>
      </c>
      <c r="F394" s="21" t="n">
        <v>5.99</v>
      </c>
      <c r="G394" s="21" t="n">
        <f>ROUND(ROUND(E394,8)*F394,2)</f>
        <v>89.85</v>
      </c>
    </row>
    <row r="395" customHeight="1" ht="29">
      <c r="A395" s="18" t="inlineStr">
        <is>
          <r>
            <t xml:space="preserve">B.04.000.020503</t>
          </r>
        </is>
      </c>
      <c r="B395" s="19" t="inlineStr">
        <is>
          <r>
            <t xml:space="preserve">Areia média lavada (a granel caçamba fechada)</t>
          </r>
        </is>
      </c>
      <c r="C395" s="18" t="inlineStr">
        <is>
          <r>
            <t xml:space="preserve">SP Obras</t>
          </r>
        </is>
      </c>
      <c r="D395" s="18" t="inlineStr">
        <is>
          <r>
            <t xml:space="preserve">M3</t>
          </r>
        </is>
      </c>
      <c r="E395" s="20" t="n">
        <v>0.8</v>
      </c>
      <c r="F395" s="21" t="n">
        <v>170.0</v>
      </c>
      <c r="G395" s="21" t="n">
        <f>ROUND(ROUND(E395,8)*F395,2)</f>
        <v>136.0</v>
      </c>
    </row>
    <row r="396" customHeight="1" ht="29">
      <c r="A396" s="18" t="inlineStr">
        <is>
          <r>
            <t xml:space="preserve">B.02.000.020508</t>
          </r>
        </is>
      </c>
      <c r="B396" s="19" t="inlineStr">
        <is>
          <r>
            <t xml:space="preserve">Cimento CPII-E-32 (sacos de 50 kg)</t>
          </r>
        </is>
      </c>
      <c r="C396" s="18" t="inlineStr">
        <is>
          <r>
            <t xml:space="preserve">SP Obras</t>
          </r>
        </is>
      </c>
      <c r="D396" s="18" t="inlineStr">
        <is>
          <r>
            <t xml:space="preserve">KG</t>
          </r>
        </is>
      </c>
      <c r="E396" s="20" t="n">
        <v>375.0</v>
      </c>
      <c r="F396" s="21" t="n">
        <v>0.65</v>
      </c>
      <c r="G396" s="21" t="n">
        <f>ROUND(ROUND(E396,8)*F396,2)</f>
        <v>243.75</v>
      </c>
    </row>
    <row r="397" customHeight="1" ht="15">
      <c r="A397" s="2" t="inlineStr"/>
      <c r="B397" s="2" t="inlineStr"/>
      <c r="C397" s="2" t="inlineStr"/>
      <c r="D397" s="2" t="inlineStr"/>
      <c r="E397" s="22" t="inlineStr">
        <is>
          <r>
            <t xml:space="preserve">TOTAL Material:</t>
          </r>
        </is>
      </c>
      <c r="F397" s="22" t="inlineStr"/>
      <c r="G397" s="23" t="n">
        <f>SUM(G394:G396)</f>
        <v>469.6</v>
      </c>
    </row>
    <row r="398" customHeight="1" ht="15">
      <c r="A398" s="16" t="inlineStr">
        <is>
          <r>
            <t xml:space="preserve">Mão de Obra</t>
          </r>
        </is>
      </c>
      <c r="B398" s="16" t="inlineStr"/>
      <c r="C398" s="17" t="inlineStr">
        <is>
          <r>
            <t xml:space="preserve">FONTE</t>
          </r>
        </is>
      </c>
      <c r="D398" s="17" t="inlineStr">
        <is>
          <r>
            <t xml:space="preserve">UNID</t>
          </r>
        </is>
      </c>
      <c r="E398" s="17" t="inlineStr">
        <is>
          <r>
            <t xml:space="preserve">COEFICIENTE</t>
          </r>
        </is>
      </c>
      <c r="F398" s="17" t="inlineStr">
        <is>
          <r>
            <t xml:space="preserve">PREÇO UNITÁRIO</t>
          </r>
        </is>
      </c>
      <c r="G398" s="17" t="inlineStr">
        <is>
          <r>
            <t xml:space="preserve">TOTAL</t>
          </r>
        </is>
      </c>
    </row>
    <row r="399" customHeight="1" ht="29">
      <c r="A399" s="18" t="inlineStr">
        <is>
          <r>
            <t xml:space="preserve">B.01.000.010139</t>
          </r>
        </is>
      </c>
      <c r="B399" s="19" t="inlineStr">
        <is>
          <r>
            <t xml:space="preserve">Pedreiro</t>
          </r>
        </is>
      </c>
      <c r="C399" s="18" t="inlineStr">
        <is>
          <r>
            <t xml:space="preserve">SP Obras</t>
          </r>
        </is>
      </c>
      <c r="D399" s="18" t="inlineStr">
        <is>
          <r>
            <t xml:space="preserve">H</t>
          </r>
        </is>
      </c>
      <c r="E399" s="20" t="n">
        <v>6.0</v>
      </c>
      <c r="F399" s="21" t="n">
        <v>24.8727</v>
      </c>
      <c r="G399" s="21" t="n">
        <f>ROUND(ROUND(E399,8)*F399,2)</f>
        <v>149.24</v>
      </c>
    </row>
    <row r="400" customHeight="1" ht="29">
      <c r="A400" s="18" t="inlineStr">
        <is>
          <r>
            <t xml:space="preserve">B.01.000.010146</t>
          </r>
        </is>
      </c>
      <c r="B400" s="19" t="inlineStr">
        <is>
          <r>
            <t xml:space="preserve">Servente</t>
          </r>
        </is>
      </c>
      <c r="C400" s="18" t="inlineStr">
        <is>
          <r>
            <t xml:space="preserve">SP Obras</t>
          </r>
        </is>
      </c>
      <c r="D400" s="18" t="inlineStr">
        <is>
          <r>
            <t xml:space="preserve">H</t>
          </r>
        </is>
      </c>
      <c r="E400" s="20" t="n">
        <v>10.0</v>
      </c>
      <c r="F400" s="21" t="n">
        <v>20.4363</v>
      </c>
      <c r="G400" s="21" t="n">
        <f>ROUND(ROUND(E400,8)*F400,2)</f>
        <v>204.36</v>
      </c>
    </row>
    <row r="401" customHeight="1" ht="15">
      <c r="A401" s="2" t="inlineStr"/>
      <c r="B401" s="2" t="inlineStr"/>
      <c r="C401" s="2" t="inlineStr"/>
      <c r="D401" s="2" t="inlineStr"/>
      <c r="E401" s="22" t="inlineStr">
        <is>
          <r>
            <t xml:space="preserve">TOTAL Mão de Obra:</t>
          </r>
        </is>
      </c>
      <c r="F401" s="22" t="inlineStr"/>
      <c r="G401" s="23" t="n">
        <f>SUM(G399:G400)</f>
        <v>353.6</v>
      </c>
    </row>
    <row r="402" customHeight="1" ht="15">
      <c r="A402" s="2" t="inlineStr"/>
      <c r="B402" s="2" t="inlineStr"/>
      <c r="C402" s="2" t="inlineStr"/>
      <c r="D402" s="2" t="inlineStr"/>
      <c r="E402" s="24" t="inlineStr">
        <is>
          <r>
            <t xml:space="preserve">VALOR:</t>
          </r>
        </is>
      </c>
      <c r="F402" s="24" t="inlineStr"/>
      <c r="G402" s="25" t="n">
        <f>ROUND(SUM(G392,G397,G401),2)</f>
        <v>838.14</v>
      </c>
    </row>
    <row r="403" customHeight="1" ht="10">
      <c r="A403" s="2" t="inlineStr"/>
      <c r="B403" s="2" t="inlineStr"/>
      <c r="C403" s="2" t="inlineStr"/>
      <c r="D403" s="2" t="inlineStr"/>
      <c r="E403" s="14" t="inlineStr"/>
      <c r="F403" s="14" t="inlineStr"/>
      <c r="G403" s="14" t="inlineStr"/>
    </row>
    <row r="404" customHeight="1" ht="20">
      <c r="A404" s="15" t="inlineStr">
        <is>
          <r>
            <t xml:space="preserve">2.3.2.11. ​06.11.040​ Reaterro manual apiloado sem controle de compactação​ (M3)</t>
          </r>
        </is>
      </c>
      <c r="B404" s="15" t="inlineStr"/>
      <c r="C404" s="15" t="inlineStr"/>
      <c r="D404" s="15" t="inlineStr"/>
      <c r="E404" s="15" t="inlineStr"/>
      <c r="F404" s="15" t="inlineStr"/>
      <c r="G404" s="15" t="inlineStr"/>
    </row>
    <row r="405" customHeight="1" ht="15">
      <c r="A405" s="16" t="inlineStr">
        <is>
          <r>
            <t xml:space="preserve">Mão de Obra</t>
          </r>
        </is>
      </c>
      <c r="B405" s="16" t="inlineStr"/>
      <c r="C405" s="17" t="inlineStr">
        <is>
          <r>
            <t xml:space="preserve">FONTE</t>
          </r>
        </is>
      </c>
      <c r="D405" s="17" t="inlineStr">
        <is>
          <r>
            <t xml:space="preserve">UNID</t>
          </r>
        </is>
      </c>
      <c r="E405" s="17" t="inlineStr">
        <is>
          <r>
            <t xml:space="preserve">COEFICIENTE</t>
          </r>
        </is>
      </c>
      <c r="F405" s="17" t="inlineStr">
        <is>
          <r>
            <t xml:space="preserve">PREÇO UNITÁRIO</t>
          </r>
        </is>
      </c>
      <c r="G405" s="17" t="inlineStr">
        <is>
          <r>
            <t xml:space="preserve">TOTAL</t>
          </r>
        </is>
      </c>
    </row>
    <row r="406" customHeight="1" ht="29">
      <c r="A406" s="18" t="inlineStr">
        <is>
          <r>
            <t xml:space="preserve">B.01.000.010101</t>
          </r>
        </is>
      </c>
      <c r="B406" s="19" t="inlineStr">
        <is>
          <r>
            <t xml:space="preserve">Ajudante geral</t>
          </r>
        </is>
      </c>
      <c r="C406" s="18" t="inlineStr">
        <is>
          <r>
            <t xml:space="preserve">SP Obras</t>
          </r>
        </is>
      </c>
      <c r="D406" s="18" t="inlineStr">
        <is>
          <r>
            <t xml:space="preserve">H</t>
          </r>
        </is>
      </c>
      <c r="E406" s="20" t="n">
        <v>0.073</v>
      </c>
      <c r="F406" s="21" t="n">
        <v>20.4363</v>
      </c>
      <c r="G406" s="21" t="n">
        <f>ROUND(ROUND(E406,8)*F406,2)</f>
        <v>1.49</v>
      </c>
    </row>
    <row r="407" customHeight="1" ht="29">
      <c r="A407" s="18" t="inlineStr">
        <is>
          <r>
            <t xml:space="preserve">B.01.000.010146</t>
          </r>
        </is>
      </c>
      <c r="B407" s="19" t="inlineStr">
        <is>
          <r>
            <t xml:space="preserve">Servente</t>
          </r>
        </is>
      </c>
      <c r="C407" s="18" t="inlineStr">
        <is>
          <r>
            <t xml:space="preserve">SP Obras</t>
          </r>
        </is>
      </c>
      <c r="D407" s="18" t="inlineStr">
        <is>
          <r>
            <t xml:space="preserve">H</t>
          </r>
        </is>
      </c>
      <c r="E407" s="20" t="n">
        <v>0.86</v>
      </c>
      <c r="F407" s="21" t="n">
        <v>20.4363</v>
      </c>
      <c r="G407" s="21" t="n">
        <f>ROUND(ROUND(E407,8)*F407,2)</f>
        <v>17.58</v>
      </c>
    </row>
    <row r="408" customHeight="1" ht="15">
      <c r="A408" s="2" t="inlineStr"/>
      <c r="B408" s="2" t="inlineStr"/>
      <c r="C408" s="2" t="inlineStr"/>
      <c r="D408" s="2" t="inlineStr"/>
      <c r="E408" s="22" t="inlineStr">
        <is>
          <r>
            <t xml:space="preserve">TOTAL Mão de Obra:</t>
          </r>
        </is>
      </c>
      <c r="F408" s="22" t="inlineStr"/>
      <c r="G408" s="23" t="n">
        <f>SUM(G406:G407)</f>
        <v>19.07</v>
      </c>
    </row>
    <row r="409" customHeight="1" ht="15">
      <c r="A409" s="2" t="inlineStr"/>
      <c r="B409" s="2" t="inlineStr"/>
      <c r="C409" s="2" t="inlineStr"/>
      <c r="D409" s="2" t="inlineStr"/>
      <c r="E409" s="24" t="inlineStr">
        <is>
          <r>
            <t xml:space="preserve">VALOR:</t>
          </r>
        </is>
      </c>
      <c r="F409" s="24" t="inlineStr"/>
      <c r="G409" s="25" t="n">
        <f>ROUND(SUM(G408),2)</f>
        <v>19.07</v>
      </c>
    </row>
    <row r="410" customHeight="1" ht="10">
      <c r="A410" s="2" t="inlineStr"/>
      <c r="B410" s="2" t="inlineStr"/>
      <c r="C410" s="2" t="inlineStr"/>
      <c r="D410" s="2" t="inlineStr"/>
      <c r="E410" s="14" t="inlineStr"/>
      <c r="F410" s="14" t="inlineStr"/>
      <c r="G410" s="14" t="inlineStr"/>
    </row>
    <row r="411" customHeight="1" ht="20">
      <c r="A411" s="15" t="inlineStr">
        <is>
          <r>
            <t xml:space="preserve">2.3.2.12. ​05.07.040​ Remoção de entulho separado de obra com caçamba metálica - terra, alvenaria, concreto, argamassa, madeira, papel, plástico ou metal​ (M3)</t>
          </r>
        </is>
      </c>
      <c r="B411" s="15" t="inlineStr"/>
      <c r="C411" s="15" t="inlineStr"/>
      <c r="D411" s="15" t="inlineStr"/>
      <c r="E411" s="15" t="inlineStr"/>
      <c r="F411" s="15" t="inlineStr"/>
      <c r="G411" s="15" t="inlineStr"/>
    </row>
    <row r="412" customHeight="1" ht="15">
      <c r="A412" s="16" t="inlineStr">
        <is>
          <r>
            <t xml:space="preserve">Mão de Obra</t>
          </r>
        </is>
      </c>
      <c r="B412" s="16" t="inlineStr"/>
      <c r="C412" s="17" t="inlineStr">
        <is>
          <r>
            <t xml:space="preserve">FONTE</t>
          </r>
        </is>
      </c>
      <c r="D412" s="17" t="inlineStr">
        <is>
          <r>
            <t xml:space="preserve">UNID</t>
          </r>
        </is>
      </c>
      <c r="E412" s="17" t="inlineStr">
        <is>
          <r>
            <t xml:space="preserve">COEFICIENTE</t>
          </r>
        </is>
      </c>
      <c r="F412" s="17" t="inlineStr">
        <is>
          <r>
            <t xml:space="preserve">PREÇO UNITÁRIO</t>
          </r>
        </is>
      </c>
      <c r="G412" s="17" t="inlineStr">
        <is>
          <r>
            <t xml:space="preserve">TOTAL</t>
          </r>
        </is>
      </c>
    </row>
    <row r="413" customHeight="1" ht="29">
      <c r="A413" s="18" t="inlineStr">
        <is>
          <r>
            <t xml:space="preserve">B.01.000.010146</t>
          </r>
        </is>
      </c>
      <c r="B413" s="19" t="inlineStr">
        <is>
          <r>
            <t xml:space="preserve">Servente</t>
          </r>
        </is>
      </c>
      <c r="C413" s="18" t="inlineStr">
        <is>
          <r>
            <t xml:space="preserve">SP Obras</t>
          </r>
        </is>
      </c>
      <c r="D413" s="18" t="inlineStr">
        <is>
          <r>
            <t xml:space="preserve">H</t>
          </r>
        </is>
      </c>
      <c r="E413" s="20" t="n">
        <v>0.6</v>
      </c>
      <c r="F413" s="21" t="n">
        <v>20.4363</v>
      </c>
      <c r="G413" s="21" t="n">
        <f>ROUND(ROUND(E413,8)*F413,2)</f>
        <v>12.26</v>
      </c>
    </row>
    <row r="414" customHeight="1" ht="15">
      <c r="A414" s="2" t="inlineStr"/>
      <c r="B414" s="2" t="inlineStr"/>
      <c r="C414" s="2" t="inlineStr"/>
      <c r="D414" s="2" t="inlineStr"/>
      <c r="E414" s="22" t="inlineStr">
        <is>
          <r>
            <t xml:space="preserve">TOTAL Mão de Obra:</t>
          </r>
        </is>
      </c>
      <c r="F414" s="22" t="inlineStr"/>
      <c r="G414" s="23" t="n">
        <f>SUM(G413:G413)</f>
        <v>12.26</v>
      </c>
    </row>
    <row r="415" customHeight="1" ht="15">
      <c r="A415" s="16" t="inlineStr">
        <is>
          <r>
            <t xml:space="preserve">Serviço</t>
          </r>
        </is>
      </c>
      <c r="B415" s="16" t="inlineStr"/>
      <c r="C415" s="17" t="inlineStr">
        <is>
          <r>
            <t xml:space="preserve">FONTE</t>
          </r>
        </is>
      </c>
      <c r="D415" s="17" t="inlineStr">
        <is>
          <r>
            <t xml:space="preserve">UNID</t>
          </r>
        </is>
      </c>
      <c r="E415" s="17" t="inlineStr">
        <is>
          <r>
            <t xml:space="preserve">COEFICIENTE</t>
          </r>
        </is>
      </c>
      <c r="F415" s="17" t="inlineStr">
        <is>
          <r>
            <t xml:space="preserve">PREÇO UNITÁRIO</t>
          </r>
        </is>
      </c>
      <c r="G415" s="17" t="inlineStr">
        <is>
          <r>
            <t xml:space="preserve">TOTAL</t>
          </r>
        </is>
      </c>
    </row>
    <row r="416" customHeight="1" ht="29">
      <c r="A416" s="18" t="inlineStr">
        <is>
          <r>
            <t xml:space="preserve">A.05.000.020358</t>
          </r>
        </is>
      </c>
      <c r="B416" s="19" t="inlineStr">
        <is>
          <r>
            <t xml:space="preserve">Remoção de entulho de obra, terra, alvenaria, concreto, argamassa, madeira, papel, plástico, metal, capacidade de 4m³</t>
          </r>
        </is>
      </c>
      <c r="C416" s="18" t="inlineStr">
        <is>
          <r>
            <t xml:space="preserve">SP Obras</t>
          </r>
        </is>
      </c>
      <c r="D416" s="18" t="inlineStr">
        <is>
          <r>
            <t xml:space="preserve">M3</t>
          </r>
        </is>
      </c>
      <c r="E416" s="20" t="n">
        <v>1.0</v>
      </c>
      <c r="F416" s="21" t="n">
        <v>98.52</v>
      </c>
      <c r="G416" s="21" t="n">
        <f>ROUND(ROUND(E416,8)*F416,2)</f>
        <v>98.52</v>
      </c>
    </row>
    <row r="417" customHeight="1" ht="15">
      <c r="A417" s="2" t="inlineStr"/>
      <c r="B417" s="2" t="inlineStr"/>
      <c r="C417" s="2" t="inlineStr"/>
      <c r="D417" s="2" t="inlineStr"/>
      <c r="E417" s="22" t="inlineStr">
        <is>
          <r>
            <t xml:space="preserve">TOTAL Serviço:</t>
          </r>
        </is>
      </c>
      <c r="F417" s="22" t="inlineStr"/>
      <c r="G417" s="23" t="n">
        <f>SUM(G416:G416)</f>
        <v>98.52</v>
      </c>
    </row>
    <row r="418" customHeight="1" ht="15">
      <c r="A418" s="2" t="inlineStr"/>
      <c r="B418" s="2" t="inlineStr"/>
      <c r="C418" s="2" t="inlineStr"/>
      <c r="D418" s="2" t="inlineStr"/>
      <c r="E418" s="24" t="inlineStr">
        <is>
          <r>
            <t xml:space="preserve">VALOR:</t>
          </r>
        </is>
      </c>
      <c r="F418" s="24" t="inlineStr"/>
      <c r="G418" s="25" t="n">
        <f>ROUND(SUM(G414,G417),2)</f>
        <v>110.78</v>
      </c>
    </row>
    <row r="419" customHeight="1" ht="10">
      <c r="A419" s="2" t="inlineStr"/>
      <c r="B419" s="2" t="inlineStr"/>
      <c r="C419" s="2" t="inlineStr"/>
      <c r="D419" s="2" t="inlineStr"/>
      <c r="E419" s="14" t="inlineStr"/>
      <c r="F419" s="14" t="inlineStr"/>
      <c r="G419" s="14" t="inlineStr"/>
    </row>
    <row r="420" customHeight="1" ht="20">
      <c r="A420" s="15" t="inlineStr">
        <is>
          <r>
            <t xml:space="preserve">2.4.1. ​09.02.020​ Forma plana em compensado para estrutura convencional​ (M2)</t>
          </r>
        </is>
      </c>
      <c r="B420" s="15" t="inlineStr"/>
      <c r="C420" s="15" t="inlineStr"/>
      <c r="D420" s="15" t="inlineStr"/>
      <c r="E420" s="15" t="inlineStr"/>
      <c r="F420" s="15" t="inlineStr"/>
      <c r="G420" s="15" t="inlineStr"/>
    </row>
    <row r="421" customHeight="1" ht="15">
      <c r="A421" s="16" t="inlineStr">
        <is>
          <r>
            <t xml:space="preserve">Material</t>
          </r>
        </is>
      </c>
      <c r="B421" s="16" t="inlineStr"/>
      <c r="C421" s="17" t="inlineStr">
        <is>
          <r>
            <t xml:space="preserve">FONTE</t>
          </r>
        </is>
      </c>
      <c r="D421" s="17" t="inlineStr">
        <is>
          <r>
            <t xml:space="preserve">UNID</t>
          </r>
        </is>
      </c>
      <c r="E421" s="17" t="inlineStr">
        <is>
          <r>
            <t xml:space="preserve">COEFICIENTE</t>
          </r>
        </is>
      </c>
      <c r="F421" s="17" t="inlineStr">
        <is>
          <r>
            <t xml:space="preserve">PREÇO UNITÁRIO</t>
          </r>
        </is>
      </c>
      <c r="G421" s="17" t="inlineStr">
        <is>
          <r>
            <t xml:space="preserve">TOTAL</t>
          </r>
        </is>
      </c>
    </row>
    <row r="422" customHeight="1" ht="29">
      <c r="A422" s="18" t="inlineStr">
        <is>
          <r>
            <t xml:space="preserve">D.03.000.021032</t>
          </r>
        </is>
      </c>
      <c r="B422" s="19" t="inlineStr">
        <is>
          <r>
            <t xml:space="preserve">Chapa compensada cola PVA resinada de 12mm (2,20 x 1,10)m</t>
          </r>
        </is>
      </c>
      <c r="C422" s="18" t="inlineStr">
        <is>
          <r>
            <t xml:space="preserve">SP Obras</t>
          </r>
        </is>
      </c>
      <c r="D422" s="18" t="inlineStr">
        <is>
          <r>
            <t xml:space="preserve">M2</t>
          </r>
        </is>
      </c>
      <c r="E422" s="20" t="n">
        <v>0.43</v>
      </c>
      <c r="F422" s="21" t="n">
        <v>28.49</v>
      </c>
      <c r="G422" s="21" t="n">
        <f>ROUND(ROUND(E422,8)*F422,2)</f>
        <v>12.25</v>
      </c>
    </row>
    <row r="423" customHeight="1" ht="29">
      <c r="A423" s="18" t="inlineStr">
        <is>
          <r>
            <t xml:space="preserve">F.12.000.028008</t>
          </r>
        </is>
      </c>
      <c r="B423" s="19" t="inlineStr">
        <is>
          <r>
            <t xml:space="preserve">Desmoldante para formas</t>
          </r>
        </is>
      </c>
      <c r="C423" s="18" t="inlineStr">
        <is>
          <r>
            <t xml:space="preserve">SP Obras</t>
          </r>
        </is>
      </c>
      <c r="D423" s="18" t="inlineStr">
        <is>
          <r>
            <t xml:space="preserve">L</t>
          </r>
        </is>
      </c>
      <c r="E423" s="20" t="n">
        <v>0.01</v>
      </c>
      <c r="F423" s="21" t="n">
        <v>14.74</v>
      </c>
      <c r="G423" s="21" t="n">
        <f>ROUND(ROUND(E423,8)*F423,2)</f>
        <v>0.15</v>
      </c>
    </row>
    <row r="424" customHeight="1" ht="29">
      <c r="A424" s="18" t="inlineStr">
        <is>
          <r>
            <t xml:space="preserve">D.02.000.021009</t>
          </r>
        </is>
      </c>
      <c r="B424" s="19" t="inlineStr">
        <is>
          <r>
            <t xml:space="preserve">Pontalete de cedrinho de 75 mm x 75 mm - 3ª construção</t>
          </r>
        </is>
      </c>
      <c r="C424" s="18" t="inlineStr">
        <is>
          <r>
            <t xml:space="preserve">SP Obras</t>
          </r>
        </is>
      </c>
      <c r="D424" s="18" t="inlineStr">
        <is>
          <r>
            <t xml:space="preserve">M</t>
          </r>
        </is>
      </c>
      <c r="E424" s="20" t="n">
        <v>2.0</v>
      </c>
      <c r="F424" s="21" t="n">
        <v>22.14</v>
      </c>
      <c r="G424" s="21" t="n">
        <f>ROUND(ROUND(E424,8)*F424,2)</f>
        <v>44.28</v>
      </c>
    </row>
    <row r="425" customHeight="1" ht="29">
      <c r="A425" s="18" t="inlineStr">
        <is>
          <r>
            <t xml:space="preserve">E.02.000.026760</t>
          </r>
        </is>
      </c>
      <c r="B425" s="19" t="inlineStr">
        <is>
          <r>
            <t xml:space="preserve">Prego diversas bitolas (referência 18 x 27)</t>
          </r>
        </is>
      </c>
      <c r="C425" s="18" t="inlineStr">
        <is>
          <r>
            <t xml:space="preserve">SP Obras</t>
          </r>
        </is>
      </c>
      <c r="D425" s="18" t="inlineStr">
        <is>
          <r>
            <t xml:space="preserve">KG</t>
          </r>
        </is>
      </c>
      <c r="E425" s="20" t="n">
        <v>0.25</v>
      </c>
      <c r="F425" s="21" t="n">
        <v>10.42</v>
      </c>
      <c r="G425" s="21" t="n">
        <f>ROUND(ROUND(E425,8)*F425,2)</f>
        <v>2.61</v>
      </c>
    </row>
    <row r="426" customHeight="1" ht="29">
      <c r="A426" s="18" t="inlineStr">
        <is>
          <r>
            <t xml:space="preserve">D.02.000.021017</t>
          </r>
        </is>
      </c>
      <c r="B426" s="19" t="inlineStr">
        <is>
          <r>
            <t xml:space="preserve">Sarrafo de cedrinho 2,5 x 10 cm</t>
          </r>
        </is>
      </c>
      <c r="C426" s="18" t="inlineStr">
        <is>
          <r>
            <t xml:space="preserve">SP Obras</t>
          </r>
        </is>
      </c>
      <c r="D426" s="18" t="inlineStr">
        <is>
          <r>
            <t xml:space="preserve">M</t>
          </r>
        </is>
      </c>
      <c r="E426" s="20" t="n">
        <v>1.53</v>
      </c>
      <c r="F426" s="21" t="n">
        <v>7.74</v>
      </c>
      <c r="G426" s="21" t="n">
        <f>ROUND(ROUND(E426,8)*F426,2)</f>
        <v>11.84</v>
      </c>
    </row>
    <row r="427" customHeight="1" ht="29">
      <c r="A427" s="18" t="inlineStr">
        <is>
          <r>
            <t xml:space="preserve">D.02.000.021021</t>
          </r>
        </is>
      </c>
      <c r="B427" s="19" t="inlineStr">
        <is>
          <r>
            <t xml:space="preserve">Tábua cedrinho 25 mm x 300 mm de 3ª</t>
          </r>
        </is>
      </c>
      <c r="C427" s="18" t="inlineStr">
        <is>
          <r>
            <t xml:space="preserve">SP Obras</t>
          </r>
        </is>
      </c>
      <c r="D427" s="18" t="inlineStr">
        <is>
          <r>
            <t xml:space="preserve">M2</t>
          </r>
        </is>
      </c>
      <c r="E427" s="20" t="n">
        <v>0.48</v>
      </c>
      <c r="F427" s="21" t="n">
        <v>110.92</v>
      </c>
      <c r="G427" s="21" t="n">
        <f>ROUND(ROUND(E427,8)*F427,2)</f>
        <v>53.24</v>
      </c>
    </row>
    <row r="428" customHeight="1" ht="15">
      <c r="A428" s="2" t="inlineStr"/>
      <c r="B428" s="2" t="inlineStr"/>
      <c r="C428" s="2" t="inlineStr"/>
      <c r="D428" s="2" t="inlineStr"/>
      <c r="E428" s="22" t="inlineStr">
        <is>
          <r>
            <t xml:space="preserve">TOTAL Material:</t>
          </r>
        </is>
      </c>
      <c r="F428" s="22" t="inlineStr"/>
      <c r="G428" s="23" t="n">
        <f>SUM(G422:G427)</f>
        <v>124.37</v>
      </c>
    </row>
    <row r="429" customHeight="1" ht="15">
      <c r="A429" s="16" t="inlineStr">
        <is>
          <r>
            <t xml:space="preserve">Mão de Obra</t>
          </r>
        </is>
      </c>
      <c r="B429" s="16" t="inlineStr"/>
      <c r="C429" s="17" t="inlineStr">
        <is>
          <r>
            <t xml:space="preserve">FONTE</t>
          </r>
        </is>
      </c>
      <c r="D429" s="17" t="inlineStr">
        <is>
          <r>
            <t xml:space="preserve">UNID</t>
          </r>
        </is>
      </c>
      <c r="E429" s="17" t="inlineStr">
        <is>
          <r>
            <t xml:space="preserve">COEFICIENTE</t>
          </r>
        </is>
      </c>
      <c r="F429" s="17" t="inlineStr">
        <is>
          <r>
            <t xml:space="preserve">PREÇO UNITÁRIO</t>
          </r>
        </is>
      </c>
      <c r="G429" s="17" t="inlineStr">
        <is>
          <r>
            <t xml:space="preserve">TOTAL</t>
          </r>
        </is>
      </c>
    </row>
    <row r="430" customHeight="1" ht="29">
      <c r="A430" s="18" t="inlineStr">
        <is>
          <r>
            <t xml:space="preserve">B.01.000.010112</t>
          </r>
        </is>
      </c>
      <c r="B430" s="19" t="inlineStr">
        <is>
          <r>
            <t xml:space="preserve">Ajudante de carpinteiro</t>
          </r>
        </is>
      </c>
      <c r="C430" s="18" t="inlineStr">
        <is>
          <r>
            <t xml:space="preserve">SP Obras</t>
          </r>
        </is>
      </c>
      <c r="D430" s="18" t="inlineStr">
        <is>
          <r>
            <t xml:space="preserve">H</t>
          </r>
        </is>
      </c>
      <c r="E430" s="20" t="n">
        <v>1.4</v>
      </c>
      <c r="F430" s="21" t="n">
        <v>20.4363</v>
      </c>
      <c r="G430" s="21" t="n">
        <f>ROUND(ROUND(E430,8)*F430,2)</f>
        <v>28.61</v>
      </c>
    </row>
    <row r="431" customHeight="1" ht="29">
      <c r="A431" s="18" t="inlineStr">
        <is>
          <r>
            <t xml:space="preserve">B.01.000.010111</t>
          </r>
        </is>
      </c>
      <c r="B431" s="19" t="inlineStr">
        <is>
          <r>
            <t xml:space="preserve">Carpinteiro</t>
          </r>
        </is>
      </c>
      <c r="C431" s="18" t="inlineStr">
        <is>
          <r>
            <t xml:space="preserve">SP Obras</t>
          </r>
        </is>
      </c>
      <c r="D431" s="18" t="inlineStr">
        <is>
          <r>
            <t xml:space="preserve">H</t>
          </r>
        </is>
      </c>
      <c r="E431" s="20" t="n">
        <v>1.4</v>
      </c>
      <c r="F431" s="21" t="n">
        <v>24.8727</v>
      </c>
      <c r="G431" s="21" t="n">
        <f>ROUND(ROUND(E431,8)*F431,2)</f>
        <v>34.82</v>
      </c>
    </row>
    <row r="432" customHeight="1" ht="15">
      <c r="A432" s="2" t="inlineStr"/>
      <c r="B432" s="2" t="inlineStr"/>
      <c r="C432" s="2" t="inlineStr"/>
      <c r="D432" s="2" t="inlineStr"/>
      <c r="E432" s="22" t="inlineStr">
        <is>
          <r>
            <t xml:space="preserve">TOTAL Mão de Obra:</t>
          </r>
        </is>
      </c>
      <c r="F432" s="22" t="inlineStr"/>
      <c r="G432" s="23" t="n">
        <f>SUM(G430:G431)</f>
        <v>63.43</v>
      </c>
    </row>
    <row r="433" customHeight="1" ht="15">
      <c r="A433" s="2" t="inlineStr"/>
      <c r="B433" s="2" t="inlineStr"/>
      <c r="C433" s="2" t="inlineStr"/>
      <c r="D433" s="2" t="inlineStr"/>
      <c r="E433" s="24" t="inlineStr">
        <is>
          <r>
            <t xml:space="preserve">VALOR:</t>
          </r>
        </is>
      </c>
      <c r="F433" s="24" t="inlineStr"/>
      <c r="G433" s="25" t="n">
        <f>ROUND(SUM(G428,G432),2)</f>
        <v>187.81</v>
      </c>
    </row>
    <row r="434" customHeight="1" ht="10">
      <c r="A434" s="2" t="inlineStr"/>
      <c r="B434" s="2" t="inlineStr"/>
      <c r="C434" s="2" t="inlineStr"/>
      <c r="D434" s="2" t="inlineStr"/>
      <c r="E434" s="14" t="inlineStr"/>
      <c r="F434" s="14" t="inlineStr"/>
      <c r="G434" s="14" t="inlineStr"/>
    </row>
    <row r="435" customHeight="1" ht="20">
      <c r="A435" s="15" t="inlineStr">
        <is>
          <r>
            <t xml:space="preserve">2.4.2. ​11.01.320​ Concreto usinado, fck = 30 MPa - para bombeamento​ (M3)</t>
          </r>
        </is>
      </c>
      <c r="B435" s="15" t="inlineStr"/>
      <c r="C435" s="15" t="inlineStr"/>
      <c r="D435" s="15" t="inlineStr"/>
      <c r="E435" s="15" t="inlineStr"/>
      <c r="F435" s="15" t="inlineStr"/>
      <c r="G435" s="15" t="inlineStr"/>
    </row>
    <row r="436" customHeight="1" ht="15">
      <c r="A436" s="16" t="inlineStr">
        <is>
          <r>
            <t xml:space="preserve">Material</t>
          </r>
        </is>
      </c>
      <c r="B436" s="16" t="inlineStr"/>
      <c r="C436" s="17" t="inlineStr">
        <is>
          <r>
            <t xml:space="preserve">FONTE</t>
          </r>
        </is>
      </c>
      <c r="D436" s="17" t="inlineStr">
        <is>
          <r>
            <t xml:space="preserve">UNID</t>
          </r>
        </is>
      </c>
      <c r="E436" s="17" t="inlineStr">
        <is>
          <r>
            <t xml:space="preserve">COEFICIENTE</t>
          </r>
        </is>
      </c>
      <c r="F436" s="17" t="inlineStr">
        <is>
          <r>
            <t xml:space="preserve">PREÇO UNITÁRIO</t>
          </r>
        </is>
      </c>
      <c r="G436" s="17" t="inlineStr">
        <is>
          <r>
            <t xml:space="preserve">TOTAL</t>
          </r>
        </is>
      </c>
    </row>
    <row r="437" customHeight="1" ht="29">
      <c r="A437" s="18" t="inlineStr">
        <is>
          <r>
            <t xml:space="preserve">C.04.000.020559</t>
          </r>
        </is>
      </c>
      <c r="B437" s="19" t="inlineStr">
        <is>
          <r>
            <t xml:space="preserve">Concreto usinado bombeado fck= 30 MPa, slump 8 ± 1cm</t>
          </r>
        </is>
      </c>
      <c r="C437" s="18" t="inlineStr">
        <is>
          <r>
            <t xml:space="preserve">SP Obras</t>
          </r>
        </is>
      </c>
      <c r="D437" s="18" t="inlineStr">
        <is>
          <r>
            <t xml:space="preserve">M3</t>
          </r>
        </is>
      </c>
      <c r="E437" s="20" t="n">
        <v>1.03</v>
      </c>
      <c r="F437" s="21" t="n">
        <v>582.34</v>
      </c>
      <c r="G437" s="21" t="n">
        <f>ROUND(ROUND(E437,8)*F437,2)</f>
        <v>599.81</v>
      </c>
    </row>
    <row r="438" customHeight="1" ht="15">
      <c r="A438" s="2" t="inlineStr"/>
      <c r="B438" s="2" t="inlineStr"/>
      <c r="C438" s="2" t="inlineStr"/>
      <c r="D438" s="2" t="inlineStr"/>
      <c r="E438" s="22" t="inlineStr">
        <is>
          <r>
            <t xml:space="preserve">TOTAL Material:</t>
          </r>
        </is>
      </c>
      <c r="F438" s="22" t="inlineStr"/>
      <c r="G438" s="23" t="n">
        <f>SUM(G437:G437)</f>
        <v>599.81</v>
      </c>
    </row>
    <row r="439" customHeight="1" ht="15">
      <c r="A439" s="2" t="inlineStr"/>
      <c r="B439" s="2" t="inlineStr"/>
      <c r="C439" s="2" t="inlineStr"/>
      <c r="D439" s="2" t="inlineStr"/>
      <c r="E439" s="24" t="inlineStr">
        <is>
          <r>
            <t xml:space="preserve">VALOR:</t>
          </r>
        </is>
      </c>
      <c r="F439" s="24" t="inlineStr"/>
      <c r="G439" s="25" t="n">
        <f>ROUND(SUM(G438),2)</f>
        <v>599.81</v>
      </c>
    </row>
    <row r="440" customHeight="1" ht="10">
      <c r="A440" s="2" t="inlineStr"/>
      <c r="B440" s="2" t="inlineStr"/>
      <c r="C440" s="2" t="inlineStr"/>
      <c r="D440" s="2" t="inlineStr"/>
      <c r="E440" s="14" t="inlineStr"/>
      <c r="F440" s="14" t="inlineStr"/>
      <c r="G440" s="14" t="inlineStr"/>
    </row>
    <row r="441" customHeight="1" ht="20">
      <c r="A441" s="15" t="inlineStr">
        <is>
          <r>
            <t xml:space="preserve">2.4.3. ​11.16.060​ Lançamento e adensamento de concreto ou massa em estrutura​ (M3)</t>
          </r>
        </is>
      </c>
      <c r="B441" s="15" t="inlineStr"/>
      <c r="C441" s="15" t="inlineStr"/>
      <c r="D441" s="15" t="inlineStr"/>
      <c r="E441" s="15" t="inlineStr"/>
      <c r="F441" s="15" t="inlineStr"/>
      <c r="G441" s="15" t="inlineStr"/>
    </row>
    <row r="442" customHeight="1" ht="15">
      <c r="A442" s="16" t="inlineStr">
        <is>
          <r>
            <t xml:space="preserve">Mão de Obra</t>
          </r>
        </is>
      </c>
      <c r="B442" s="16" t="inlineStr"/>
      <c r="C442" s="17" t="inlineStr">
        <is>
          <r>
            <t xml:space="preserve">FONTE</t>
          </r>
        </is>
      </c>
      <c r="D442" s="17" t="inlineStr">
        <is>
          <r>
            <t xml:space="preserve">UNID</t>
          </r>
        </is>
      </c>
      <c r="E442" s="17" t="inlineStr">
        <is>
          <r>
            <t xml:space="preserve">COEFICIENTE</t>
          </r>
        </is>
      </c>
      <c r="F442" s="17" t="inlineStr">
        <is>
          <r>
            <t xml:space="preserve">PREÇO UNITÁRIO</t>
          </r>
        </is>
      </c>
      <c r="G442" s="17" t="inlineStr">
        <is>
          <r>
            <t xml:space="preserve">TOTAL</t>
          </r>
        </is>
      </c>
    </row>
    <row r="443" customHeight="1" ht="29">
      <c r="A443" s="18" t="inlineStr">
        <is>
          <r>
            <t xml:space="preserve">B.01.000.010139</t>
          </r>
        </is>
      </c>
      <c r="B443" s="19" t="inlineStr">
        <is>
          <r>
            <t xml:space="preserve">Pedreiro</t>
          </r>
        </is>
      </c>
      <c r="C443" s="18" t="inlineStr">
        <is>
          <r>
            <t xml:space="preserve">SP Obras</t>
          </r>
        </is>
      </c>
      <c r="D443" s="18" t="inlineStr">
        <is>
          <r>
            <t xml:space="preserve">H</t>
          </r>
        </is>
      </c>
      <c r="E443" s="20" t="n">
        <v>1.5</v>
      </c>
      <c r="F443" s="21" t="n">
        <v>24.8727</v>
      </c>
      <c r="G443" s="21" t="n">
        <f>ROUND(ROUND(E443,8)*F443,2)</f>
        <v>37.31</v>
      </c>
    </row>
    <row r="444" customHeight="1" ht="29">
      <c r="A444" s="18" t="inlineStr">
        <is>
          <r>
            <t xml:space="preserve">B.01.000.010146</t>
          </r>
        </is>
      </c>
      <c r="B444" s="19" t="inlineStr">
        <is>
          <r>
            <t xml:space="preserve">Servente</t>
          </r>
        </is>
      </c>
      <c r="C444" s="18" t="inlineStr">
        <is>
          <r>
            <t xml:space="preserve">SP Obras</t>
          </r>
        </is>
      </c>
      <c r="D444" s="18" t="inlineStr">
        <is>
          <r>
            <t xml:space="preserve">H</t>
          </r>
        </is>
      </c>
      <c r="E444" s="20" t="n">
        <v>4.0</v>
      </c>
      <c r="F444" s="21" t="n">
        <v>20.4363</v>
      </c>
      <c r="G444" s="21" t="n">
        <f>ROUND(ROUND(E444,8)*F444,2)</f>
        <v>81.75</v>
      </c>
    </row>
    <row r="445" customHeight="1" ht="15">
      <c r="A445" s="2" t="inlineStr"/>
      <c r="B445" s="2" t="inlineStr"/>
      <c r="C445" s="2" t="inlineStr"/>
      <c r="D445" s="2" t="inlineStr"/>
      <c r="E445" s="22" t="inlineStr">
        <is>
          <r>
            <t xml:space="preserve">TOTAL Mão de Obra:</t>
          </r>
        </is>
      </c>
      <c r="F445" s="22" t="inlineStr"/>
      <c r="G445" s="23" t="n">
        <f>SUM(G443:G444)</f>
        <v>119.06</v>
      </c>
    </row>
    <row r="446" customHeight="1" ht="15">
      <c r="A446" s="2" t="inlineStr"/>
      <c r="B446" s="2" t="inlineStr"/>
      <c r="C446" s="2" t="inlineStr"/>
      <c r="D446" s="2" t="inlineStr"/>
      <c r="E446" s="24" t="inlineStr">
        <is>
          <r>
            <t xml:space="preserve">VALOR:</t>
          </r>
        </is>
      </c>
      <c r="F446" s="24" t="inlineStr"/>
      <c r="G446" s="25" t="n">
        <f>ROUND(SUM(G445),2)</f>
        <v>119.07</v>
      </c>
    </row>
    <row r="447" customHeight="1" ht="10">
      <c r="A447" s="2" t="inlineStr"/>
      <c r="B447" s="2" t="inlineStr"/>
      <c r="C447" s="2" t="inlineStr"/>
      <c r="D447" s="2" t="inlineStr"/>
      <c r="E447" s="14" t="inlineStr"/>
      <c r="F447" s="14" t="inlineStr"/>
      <c r="G447" s="14" t="inlineStr"/>
    </row>
    <row r="448" customHeight="1" ht="20">
      <c r="A448" s="15" t="inlineStr">
        <is>
          <r>
            <t xml:space="preserve">2.4.4. ​10.01.040​ Armadura em barra de aço CA-50 (A ou B) fyk = 500 MPa​ (KG)</t>
          </r>
        </is>
      </c>
      <c r="B448" s="15" t="inlineStr"/>
      <c r="C448" s="15" t="inlineStr"/>
      <c r="D448" s="15" t="inlineStr"/>
      <c r="E448" s="15" t="inlineStr"/>
      <c r="F448" s="15" t="inlineStr"/>
      <c r="G448" s="15" t="inlineStr"/>
    </row>
    <row r="449" customHeight="1" ht="15">
      <c r="A449" s="16" t="inlineStr">
        <is>
          <r>
            <t xml:space="preserve">Material</t>
          </r>
        </is>
      </c>
      <c r="B449" s="16" t="inlineStr"/>
      <c r="C449" s="17" t="inlineStr">
        <is>
          <r>
            <t xml:space="preserve">FONTE</t>
          </r>
        </is>
      </c>
      <c r="D449" s="17" t="inlineStr">
        <is>
          <r>
            <t xml:space="preserve">UNID</t>
          </r>
        </is>
      </c>
      <c r="E449" s="17" t="inlineStr">
        <is>
          <r>
            <t xml:space="preserve">COEFICIENTE</t>
          </r>
        </is>
      </c>
      <c r="F449" s="17" t="inlineStr">
        <is>
          <r>
            <t xml:space="preserve">PREÇO UNITÁRIO</t>
          </r>
        </is>
      </c>
      <c r="G449" s="17" t="inlineStr">
        <is>
          <r>
            <t xml:space="preserve">TOTAL</t>
          </r>
        </is>
      </c>
    </row>
    <row r="450" customHeight="1" ht="29">
      <c r="A450" s="18" t="inlineStr">
        <is>
          <r>
            <t xml:space="preserve">B.06.000.021525</t>
          </r>
        </is>
      </c>
      <c r="B450" s="19" t="inlineStr">
        <is>
          <r>
            <t xml:space="preserve">Aço CA-50-A $MD bitolas</t>
          </r>
        </is>
      </c>
      <c r="C450" s="18" t="inlineStr">
        <is>
          <r>
            <t xml:space="preserve">SP Obras</t>
          </r>
        </is>
      </c>
      <c r="D450" s="18" t="inlineStr">
        <is>
          <r>
            <t xml:space="preserve">KG</t>
          </r>
        </is>
      </c>
      <c r="E450" s="20" t="n">
        <v>1.1</v>
      </c>
      <c r="F450" s="21" t="n">
        <v>6.21</v>
      </c>
      <c r="G450" s="21" t="n">
        <f>ROUND(ROUND(E450,8)*F450,2)</f>
        <v>6.83</v>
      </c>
    </row>
    <row r="451" customHeight="1" ht="29">
      <c r="A451" s="18" t="inlineStr">
        <is>
          <r>
            <t xml:space="preserve">E.02.000.027010</t>
          </r>
        </is>
      </c>
      <c r="B451" s="19" t="inlineStr">
        <is>
          <r>
            <t xml:space="preserve">Arame recozido nº 18 BWG</t>
          </r>
        </is>
      </c>
      <c r="C451" s="18" t="inlineStr">
        <is>
          <r>
            <t xml:space="preserve">SP Obras</t>
          </r>
        </is>
      </c>
      <c r="D451" s="18" t="inlineStr">
        <is>
          <r>
            <t xml:space="preserve">KG</t>
          </r>
        </is>
      </c>
      <c r="E451" s="20" t="n">
        <v>0.03</v>
      </c>
      <c r="F451" s="21" t="n">
        <v>12.68</v>
      </c>
      <c r="G451" s="21" t="n">
        <f>ROUND(ROUND(E451,8)*F451,2)</f>
        <v>0.38</v>
      </c>
    </row>
    <row r="452" customHeight="1" ht="15">
      <c r="A452" s="2" t="inlineStr"/>
      <c r="B452" s="2" t="inlineStr"/>
      <c r="C452" s="2" t="inlineStr"/>
      <c r="D452" s="2" t="inlineStr"/>
      <c r="E452" s="22" t="inlineStr">
        <is>
          <r>
            <t xml:space="preserve">TOTAL Material:</t>
          </r>
        </is>
      </c>
      <c r="F452" s="22" t="inlineStr"/>
      <c r="G452" s="23" t="n">
        <f>SUM(G450:G451)</f>
        <v>7.21</v>
      </c>
    </row>
    <row r="453" customHeight="1" ht="15">
      <c r="A453" s="16" t="inlineStr">
        <is>
          <r>
            <t xml:space="preserve">Mão de Obra</t>
          </r>
        </is>
      </c>
      <c r="B453" s="16" t="inlineStr"/>
      <c r="C453" s="17" t="inlineStr">
        <is>
          <r>
            <t xml:space="preserve">FONTE</t>
          </r>
        </is>
      </c>
      <c r="D453" s="17" t="inlineStr">
        <is>
          <r>
            <t xml:space="preserve">UNID</t>
          </r>
        </is>
      </c>
      <c r="E453" s="17" t="inlineStr">
        <is>
          <r>
            <t xml:space="preserve">COEFICIENTE</t>
          </r>
        </is>
      </c>
      <c r="F453" s="17" t="inlineStr">
        <is>
          <r>
            <t xml:space="preserve">PREÇO UNITÁRIO</t>
          </r>
        </is>
      </c>
      <c r="G453" s="17" t="inlineStr">
        <is>
          <r>
            <t xml:space="preserve">TOTAL</t>
          </r>
        </is>
      </c>
    </row>
    <row r="454" customHeight="1" ht="29">
      <c r="A454" s="18" t="inlineStr">
        <is>
          <r>
            <t xml:space="preserve">B.01.000.010122</t>
          </r>
        </is>
      </c>
      <c r="B454" s="19" t="inlineStr">
        <is>
          <r>
            <t xml:space="preserve">Ajudante de ferreiro</t>
          </r>
        </is>
      </c>
      <c r="C454" s="18" t="inlineStr">
        <is>
          <r>
            <t xml:space="preserve">SP Obras</t>
          </r>
        </is>
      </c>
      <c r="D454" s="18" t="inlineStr">
        <is>
          <r>
            <t xml:space="preserve">H</t>
          </r>
        </is>
      </c>
      <c r="E454" s="20" t="n">
        <v>0.08</v>
      </c>
      <c r="F454" s="21" t="n">
        <v>20.4363</v>
      </c>
      <c r="G454" s="21" t="n">
        <f>ROUND(ROUND(E454,8)*F454,2)</f>
        <v>1.63</v>
      </c>
    </row>
    <row r="455" customHeight="1" ht="29">
      <c r="A455" s="18" t="inlineStr">
        <is>
          <r>
            <t xml:space="preserve">B.01.000.010121</t>
          </r>
        </is>
      </c>
      <c r="B455" s="19" t="inlineStr">
        <is>
          <r>
            <t xml:space="preserve">Ferreiro/armador</t>
          </r>
        </is>
      </c>
      <c r="C455" s="18" t="inlineStr">
        <is>
          <r>
            <t xml:space="preserve">SP Obras</t>
          </r>
        </is>
      </c>
      <c r="D455" s="18" t="inlineStr">
        <is>
          <r>
            <t xml:space="preserve">H</t>
          </r>
        </is>
      </c>
      <c r="E455" s="20" t="n">
        <v>0.04</v>
      </c>
      <c r="F455" s="21" t="n">
        <v>24.8727</v>
      </c>
      <c r="G455" s="21" t="n">
        <f>ROUND(ROUND(E455,8)*F455,2)</f>
        <v>0.99</v>
      </c>
    </row>
    <row r="456" customHeight="1" ht="15">
      <c r="A456" s="2" t="inlineStr"/>
      <c r="B456" s="2" t="inlineStr"/>
      <c r="C456" s="2" t="inlineStr"/>
      <c r="D456" s="2" t="inlineStr"/>
      <c r="E456" s="22" t="inlineStr">
        <is>
          <r>
            <t xml:space="preserve">TOTAL Mão de Obra:</t>
          </r>
        </is>
      </c>
      <c r="F456" s="22" t="inlineStr"/>
      <c r="G456" s="23" t="n">
        <f>SUM(G454:G455)</f>
        <v>2.62</v>
      </c>
    </row>
    <row r="457" customHeight="1" ht="15">
      <c r="A457" s="2" t="inlineStr"/>
      <c r="B457" s="2" t="inlineStr"/>
      <c r="C457" s="2" t="inlineStr"/>
      <c r="D457" s="2" t="inlineStr"/>
      <c r="E457" s="24" t="inlineStr">
        <is>
          <r>
            <t xml:space="preserve">VALOR:</t>
          </r>
        </is>
      </c>
      <c r="F457" s="24" t="inlineStr"/>
      <c r="G457" s="25" t="n">
        <f>ROUND(SUM(G452,G456),2)</f>
        <v>9.84</v>
      </c>
    </row>
    <row r="458" customHeight="1" ht="10">
      <c r="A458" s="2" t="inlineStr"/>
      <c r="B458" s="2" t="inlineStr"/>
      <c r="C458" s="2" t="inlineStr"/>
      <c r="D458" s="2" t="inlineStr"/>
      <c r="E458" s="14" t="inlineStr"/>
      <c r="F458" s="14" t="inlineStr"/>
      <c r="G458" s="14" t="inlineStr"/>
    </row>
    <row r="459" customHeight="1" ht="20">
      <c r="A459" s="15" t="inlineStr">
        <is>
          <r>
            <t xml:space="preserve">2.4.5. ​10.01.060​ Armadura em barra de aço CA-60 (A ou B) fyk = 600 MPa​ (KG)</t>
          </r>
        </is>
      </c>
      <c r="B459" s="15" t="inlineStr"/>
      <c r="C459" s="15" t="inlineStr"/>
      <c r="D459" s="15" t="inlineStr"/>
      <c r="E459" s="15" t="inlineStr"/>
      <c r="F459" s="15" t="inlineStr"/>
      <c r="G459" s="15" t="inlineStr"/>
    </row>
    <row r="460" customHeight="1" ht="15">
      <c r="A460" s="16" t="inlineStr">
        <is>
          <r>
            <t xml:space="preserve">Material</t>
          </r>
        </is>
      </c>
      <c r="B460" s="16" t="inlineStr"/>
      <c r="C460" s="17" t="inlineStr">
        <is>
          <r>
            <t xml:space="preserve">FONTE</t>
          </r>
        </is>
      </c>
      <c r="D460" s="17" t="inlineStr">
        <is>
          <r>
            <t xml:space="preserve">UNID</t>
          </r>
        </is>
      </c>
      <c r="E460" s="17" t="inlineStr">
        <is>
          <r>
            <t xml:space="preserve">COEFICIENTE</t>
          </r>
        </is>
      </c>
      <c r="F460" s="17" t="inlineStr">
        <is>
          <r>
            <t xml:space="preserve">PREÇO UNITÁRIO</t>
          </r>
        </is>
      </c>
      <c r="G460" s="17" t="inlineStr">
        <is>
          <r>
            <t xml:space="preserve">TOTAL</t>
          </r>
        </is>
      </c>
    </row>
    <row r="461" customHeight="1" ht="29">
      <c r="A461" s="18" t="inlineStr">
        <is>
          <r>
            <t xml:space="preserve">B.06.000.021538</t>
          </r>
        </is>
      </c>
      <c r="B461" s="19" t="inlineStr">
        <is>
          <r>
            <t xml:space="preserve">Aço CA-60-B $MD bitolas</t>
          </r>
        </is>
      </c>
      <c r="C461" s="18" t="inlineStr">
        <is>
          <r>
            <t xml:space="preserve">SP Obras</t>
          </r>
        </is>
      </c>
      <c r="D461" s="18" t="inlineStr">
        <is>
          <r>
            <t xml:space="preserve">KG</t>
          </r>
        </is>
      </c>
      <c r="E461" s="20" t="n">
        <v>1.1</v>
      </c>
      <c r="F461" s="21" t="n">
        <v>6.51</v>
      </c>
      <c r="G461" s="21" t="n">
        <f>ROUND(ROUND(E461,8)*F461,2)</f>
        <v>7.16</v>
      </c>
    </row>
    <row r="462" customHeight="1" ht="29">
      <c r="A462" s="18" t="inlineStr">
        <is>
          <r>
            <t xml:space="preserve">E.02.000.027010</t>
          </r>
        </is>
      </c>
      <c r="B462" s="19" t="inlineStr">
        <is>
          <r>
            <t xml:space="preserve">Arame recozido nº 18 BWG</t>
          </r>
        </is>
      </c>
      <c r="C462" s="18" t="inlineStr">
        <is>
          <r>
            <t xml:space="preserve">SP Obras</t>
          </r>
        </is>
      </c>
      <c r="D462" s="18" t="inlineStr">
        <is>
          <r>
            <t xml:space="preserve">KG</t>
          </r>
        </is>
      </c>
      <c r="E462" s="20" t="n">
        <v>0.03</v>
      </c>
      <c r="F462" s="21" t="n">
        <v>12.68</v>
      </c>
      <c r="G462" s="21" t="n">
        <f>ROUND(ROUND(E462,8)*F462,2)</f>
        <v>0.38</v>
      </c>
    </row>
    <row r="463" customHeight="1" ht="15">
      <c r="A463" s="2" t="inlineStr"/>
      <c r="B463" s="2" t="inlineStr"/>
      <c r="C463" s="2" t="inlineStr"/>
      <c r="D463" s="2" t="inlineStr"/>
      <c r="E463" s="22" t="inlineStr">
        <is>
          <r>
            <t xml:space="preserve">TOTAL Material:</t>
          </r>
        </is>
      </c>
      <c r="F463" s="22" t="inlineStr"/>
      <c r="G463" s="23" t="n">
        <f>SUM(G461:G462)</f>
        <v>7.54</v>
      </c>
    </row>
    <row r="464" customHeight="1" ht="15">
      <c r="A464" s="16" t="inlineStr">
        <is>
          <r>
            <t xml:space="preserve">Mão de Obra</t>
          </r>
        </is>
      </c>
      <c r="B464" s="16" t="inlineStr"/>
      <c r="C464" s="17" t="inlineStr">
        <is>
          <r>
            <t xml:space="preserve">FONTE</t>
          </r>
        </is>
      </c>
      <c r="D464" s="17" t="inlineStr">
        <is>
          <r>
            <t xml:space="preserve">UNID</t>
          </r>
        </is>
      </c>
      <c r="E464" s="17" t="inlineStr">
        <is>
          <r>
            <t xml:space="preserve">COEFICIENTE</t>
          </r>
        </is>
      </c>
      <c r="F464" s="17" t="inlineStr">
        <is>
          <r>
            <t xml:space="preserve">PREÇO UNITÁRIO</t>
          </r>
        </is>
      </c>
      <c r="G464" s="17" t="inlineStr">
        <is>
          <r>
            <t xml:space="preserve">TOTAL</t>
          </r>
        </is>
      </c>
    </row>
    <row r="465" customHeight="1" ht="29">
      <c r="A465" s="18" t="inlineStr">
        <is>
          <r>
            <t xml:space="preserve">B.01.000.010122</t>
          </r>
        </is>
      </c>
      <c r="B465" s="19" t="inlineStr">
        <is>
          <r>
            <t xml:space="preserve">Ajudante de ferreiro</t>
          </r>
        </is>
      </c>
      <c r="C465" s="18" t="inlineStr">
        <is>
          <r>
            <t xml:space="preserve">SP Obras</t>
          </r>
        </is>
      </c>
      <c r="D465" s="18" t="inlineStr">
        <is>
          <r>
            <t xml:space="preserve">H</t>
          </r>
        </is>
      </c>
      <c r="E465" s="20" t="n">
        <v>0.08</v>
      </c>
      <c r="F465" s="21" t="n">
        <v>20.4363</v>
      </c>
      <c r="G465" s="21" t="n">
        <f>ROUND(ROUND(E465,8)*F465,2)</f>
        <v>1.63</v>
      </c>
    </row>
    <row r="466" customHeight="1" ht="29">
      <c r="A466" s="18" t="inlineStr">
        <is>
          <r>
            <t xml:space="preserve">B.01.000.010121</t>
          </r>
        </is>
      </c>
      <c r="B466" s="19" t="inlineStr">
        <is>
          <r>
            <t xml:space="preserve">Ferreiro/armador</t>
          </r>
        </is>
      </c>
      <c r="C466" s="18" t="inlineStr">
        <is>
          <r>
            <t xml:space="preserve">SP Obras</t>
          </r>
        </is>
      </c>
      <c r="D466" s="18" t="inlineStr">
        <is>
          <r>
            <t xml:space="preserve">H</t>
          </r>
        </is>
      </c>
      <c r="E466" s="20" t="n">
        <v>0.04</v>
      </c>
      <c r="F466" s="21" t="n">
        <v>24.8727</v>
      </c>
      <c r="G466" s="21" t="n">
        <f>ROUND(ROUND(E466,8)*F466,2)</f>
        <v>0.99</v>
      </c>
    </row>
    <row r="467" customHeight="1" ht="15">
      <c r="A467" s="2" t="inlineStr"/>
      <c r="B467" s="2" t="inlineStr"/>
      <c r="C467" s="2" t="inlineStr"/>
      <c r="D467" s="2" t="inlineStr"/>
      <c r="E467" s="22" t="inlineStr">
        <is>
          <r>
            <t xml:space="preserve">TOTAL Mão de Obra:</t>
          </r>
        </is>
      </c>
      <c r="F467" s="22" t="inlineStr"/>
      <c r="G467" s="23" t="n">
        <f>SUM(G465:G466)</f>
        <v>2.62</v>
      </c>
    </row>
    <row r="468" customHeight="1" ht="15">
      <c r="A468" s="2" t="inlineStr"/>
      <c r="B468" s="2" t="inlineStr"/>
      <c r="C468" s="2" t="inlineStr"/>
      <c r="D468" s="2" t="inlineStr"/>
      <c r="E468" s="24" t="inlineStr">
        <is>
          <r>
            <t xml:space="preserve">VALOR:</t>
          </r>
        </is>
      </c>
      <c r="F468" s="24" t="inlineStr"/>
      <c r="G468" s="25" t="n">
        <f>ROUND(SUM(G463,G467),2)</f>
        <v>10.17</v>
      </c>
    </row>
    <row r="469" customHeight="1" ht="10">
      <c r="A469" s="2" t="inlineStr"/>
      <c r="B469" s="2" t="inlineStr"/>
      <c r="C469" s="2" t="inlineStr"/>
      <c r="D469" s="2" t="inlineStr"/>
      <c r="E469" s="14" t="inlineStr"/>
      <c r="F469" s="14" t="inlineStr"/>
      <c r="G469" s="14" t="inlineStr"/>
    </row>
    <row r="470" customHeight="1" ht="20">
      <c r="A470" s="15" t="inlineStr">
        <is>
          <r>
            <t xml:space="preserve">2.4.6. ​13.01.320​ Laje pré-fabricada unidirecional em viga treliçada/lajota em EPS LT 16 (12 + 4), com capa de concreto de 25 MPa​ (M2)</t>
          </r>
        </is>
      </c>
      <c r="B470" s="15" t="inlineStr"/>
      <c r="C470" s="15" t="inlineStr"/>
      <c r="D470" s="15" t="inlineStr"/>
      <c r="E470" s="15" t="inlineStr"/>
      <c r="F470" s="15" t="inlineStr"/>
      <c r="G470" s="15" t="inlineStr"/>
    </row>
    <row r="471" customHeight="1" ht="15">
      <c r="A471" s="16" t="inlineStr">
        <is>
          <r>
            <t xml:space="preserve">Material</t>
          </r>
        </is>
      </c>
      <c r="B471" s="16" t="inlineStr"/>
      <c r="C471" s="17" t="inlineStr">
        <is>
          <r>
            <t xml:space="preserve">FONTE</t>
          </r>
        </is>
      </c>
      <c r="D471" s="17" t="inlineStr">
        <is>
          <r>
            <t xml:space="preserve">UNID</t>
          </r>
        </is>
      </c>
      <c r="E471" s="17" t="inlineStr">
        <is>
          <r>
            <t xml:space="preserve">COEFICIENTE</t>
          </r>
        </is>
      </c>
      <c r="F471" s="17" t="inlineStr">
        <is>
          <r>
            <t xml:space="preserve">PREÇO UNITÁRIO</t>
          </r>
        </is>
      </c>
      <c r="G471" s="17" t="inlineStr">
        <is>
          <r>
            <t xml:space="preserve">TOTAL</t>
          </r>
        </is>
      </c>
    </row>
    <row r="472" customHeight="1" ht="29">
      <c r="A472" s="18" t="inlineStr">
        <is>
          <r>
            <t xml:space="preserve">C.04.000.020536</t>
          </r>
        </is>
      </c>
      <c r="B472" s="19" t="inlineStr">
        <is>
          <r>
            <t xml:space="preserve">Concreto usinado fck= 25 MPa, slump 5 ± 1cm</t>
          </r>
        </is>
      </c>
      <c r="C472" s="18" t="inlineStr">
        <is>
          <r>
            <t xml:space="preserve">SP Obras</t>
          </r>
        </is>
      </c>
      <c r="D472" s="18" t="inlineStr">
        <is>
          <r>
            <t xml:space="preserve">M3</t>
          </r>
        </is>
      </c>
      <c r="E472" s="20" t="n">
        <v>0.055</v>
      </c>
      <c r="F472" s="21" t="n">
        <v>494.64</v>
      </c>
      <c r="G472" s="21" t="n">
        <f>ROUND(ROUND(E472,8)*F472,2)</f>
        <v>27.21</v>
      </c>
    </row>
    <row r="473" customHeight="1" ht="29">
      <c r="A473" s="18" t="inlineStr">
        <is>
          <r>
            <t xml:space="preserve">C.06.000.022012</t>
          </r>
        </is>
      </c>
      <c r="B473" s="19" t="inlineStr">
        <is>
          <r>
            <t xml:space="preserve">Laje pré-fabricada unidirecional em viga treliçada/lajota em EPS LT 16 (12 + 4) - SC = 300kgf/m²</t>
          </r>
        </is>
      </c>
      <c r="C473" s="18" t="inlineStr">
        <is>
          <r>
            <t xml:space="preserve">SP Obras</t>
          </r>
        </is>
      </c>
      <c r="D473" s="18" t="inlineStr">
        <is>
          <r>
            <t xml:space="preserve">M2</t>
          </r>
        </is>
      </c>
      <c r="E473" s="20" t="n">
        <v>1.0</v>
      </c>
      <c r="F473" s="21" t="n">
        <v>87.44</v>
      </c>
      <c r="G473" s="21" t="n">
        <f>ROUND(ROUND(E473,8)*F473,2)</f>
        <v>87.44</v>
      </c>
    </row>
    <row r="474" customHeight="1" ht="29">
      <c r="A474" s="18" t="inlineStr">
        <is>
          <r>
            <t xml:space="preserve">D.02.000.021009</t>
          </r>
        </is>
      </c>
      <c r="B474" s="19" t="inlineStr">
        <is>
          <r>
            <t xml:space="preserve">Pontalete de cedrinho de 75 mm x 75 mm - 3ª construção</t>
          </r>
        </is>
      </c>
      <c r="C474" s="18" t="inlineStr">
        <is>
          <r>
            <t xml:space="preserve">SP Obras</t>
          </r>
        </is>
      </c>
      <c r="D474" s="18" t="inlineStr">
        <is>
          <r>
            <t xml:space="preserve">M</t>
          </r>
        </is>
      </c>
      <c r="E474" s="20" t="n">
        <v>1.01</v>
      </c>
      <c r="F474" s="21" t="n">
        <v>22.14</v>
      </c>
      <c r="G474" s="21" t="n">
        <f>ROUND(ROUND(E474,8)*F474,2)</f>
        <v>22.36</v>
      </c>
    </row>
    <row r="475" customHeight="1" ht="29">
      <c r="A475" s="18" t="inlineStr">
        <is>
          <r>
            <t xml:space="preserve">E.02.000.026760</t>
          </r>
        </is>
      </c>
      <c r="B475" s="19" t="inlineStr">
        <is>
          <r>
            <t xml:space="preserve">Prego diversas bitolas (referência 18 x 27)</t>
          </r>
        </is>
      </c>
      <c r="C475" s="18" t="inlineStr">
        <is>
          <r>
            <t xml:space="preserve">SP Obras</t>
          </r>
        </is>
      </c>
      <c r="D475" s="18" t="inlineStr">
        <is>
          <r>
            <t xml:space="preserve">KG</t>
          </r>
        </is>
      </c>
      <c r="E475" s="20" t="n">
        <v>0.02</v>
      </c>
      <c r="F475" s="21" t="n">
        <v>10.42</v>
      </c>
      <c r="G475" s="21" t="n">
        <f>ROUND(ROUND(E475,8)*F475,2)</f>
        <v>0.21</v>
      </c>
    </row>
    <row r="476" customHeight="1" ht="29">
      <c r="A476" s="18" t="inlineStr">
        <is>
          <r>
            <t xml:space="preserve">D.02.000.021017</t>
          </r>
        </is>
      </c>
      <c r="B476" s="19" t="inlineStr">
        <is>
          <r>
            <t xml:space="preserve">Sarrafo de cedrinho 2,5 x 10 cm</t>
          </r>
        </is>
      </c>
      <c r="C476" s="18" t="inlineStr">
        <is>
          <r>
            <t xml:space="preserve">SP Obras</t>
          </r>
        </is>
      </c>
      <c r="D476" s="18" t="inlineStr">
        <is>
          <r>
            <t xml:space="preserve">M</t>
          </r>
        </is>
      </c>
      <c r="E476" s="20" t="n">
        <v>0.74</v>
      </c>
      <c r="F476" s="21" t="n">
        <v>7.74</v>
      </c>
      <c r="G476" s="21" t="n">
        <f>ROUND(ROUND(E476,8)*F476,2)</f>
        <v>5.73</v>
      </c>
    </row>
    <row r="477" customHeight="1" ht="29">
      <c r="A477" s="18" t="inlineStr">
        <is>
          <r>
            <t xml:space="preserve">D.02.000.021021</t>
          </r>
        </is>
      </c>
      <c r="B477" s="19" t="inlineStr">
        <is>
          <r>
            <t xml:space="preserve">Tábua cedrinho 25 mm x 300 mm de 3ª</t>
          </r>
        </is>
      </c>
      <c r="C477" s="18" t="inlineStr">
        <is>
          <r>
            <t xml:space="preserve">SP Obras</t>
          </r>
        </is>
      </c>
      <c r="D477" s="18" t="inlineStr">
        <is>
          <r>
            <t xml:space="preserve">M2</t>
          </r>
        </is>
      </c>
      <c r="E477" s="20" t="n">
        <v>0.18</v>
      </c>
      <c r="F477" s="21" t="n">
        <v>110.92</v>
      </c>
      <c r="G477" s="21" t="n">
        <f>ROUND(ROUND(E477,8)*F477,2)</f>
        <v>19.97</v>
      </c>
    </row>
    <row r="478" customHeight="1" ht="15">
      <c r="A478" s="2" t="inlineStr"/>
      <c r="B478" s="2" t="inlineStr"/>
      <c r="C478" s="2" t="inlineStr"/>
      <c r="D478" s="2" t="inlineStr"/>
      <c r="E478" s="22" t="inlineStr">
        <is>
          <r>
            <t xml:space="preserve">TOTAL Material:</t>
          </r>
        </is>
      </c>
      <c r="F478" s="22" t="inlineStr"/>
      <c r="G478" s="23" t="n">
        <f>SUM(G472:G477)</f>
        <v>162.92</v>
      </c>
    </row>
    <row r="479" customHeight="1" ht="15">
      <c r="A479" s="16" t="inlineStr">
        <is>
          <r>
            <t xml:space="preserve">Mão de Obra</t>
          </r>
        </is>
      </c>
      <c r="B479" s="16" t="inlineStr"/>
      <c r="C479" s="17" t="inlineStr">
        <is>
          <r>
            <t xml:space="preserve">FONTE</t>
          </r>
        </is>
      </c>
      <c r="D479" s="17" t="inlineStr">
        <is>
          <r>
            <t xml:space="preserve">UNID</t>
          </r>
        </is>
      </c>
      <c r="E479" s="17" t="inlineStr">
        <is>
          <r>
            <t xml:space="preserve">COEFICIENTE</t>
          </r>
        </is>
      </c>
      <c r="F479" s="17" t="inlineStr">
        <is>
          <r>
            <t xml:space="preserve">PREÇO UNITÁRIO</t>
          </r>
        </is>
      </c>
      <c r="G479" s="17" t="inlineStr">
        <is>
          <r>
            <t xml:space="preserve">TOTAL</t>
          </r>
        </is>
      </c>
    </row>
    <row r="480" customHeight="1" ht="29">
      <c r="A480" s="18" t="inlineStr">
        <is>
          <r>
            <t xml:space="preserve">B.01.000.010112</t>
          </r>
        </is>
      </c>
      <c r="B480" s="19" t="inlineStr">
        <is>
          <r>
            <t xml:space="preserve">Ajudante de carpinteiro</t>
          </r>
        </is>
      </c>
      <c r="C480" s="18" t="inlineStr">
        <is>
          <r>
            <t xml:space="preserve">SP Obras</t>
          </r>
        </is>
      </c>
      <c r="D480" s="18" t="inlineStr">
        <is>
          <r>
            <t xml:space="preserve">H</t>
          </r>
        </is>
      </c>
      <c r="E480" s="20" t="n">
        <v>0.22</v>
      </c>
      <c r="F480" s="21" t="n">
        <v>20.4363</v>
      </c>
      <c r="G480" s="21" t="n">
        <f>ROUND(ROUND(E480,8)*F480,2)</f>
        <v>4.5</v>
      </c>
    </row>
    <row r="481" customHeight="1" ht="29">
      <c r="A481" s="18" t="inlineStr">
        <is>
          <r>
            <t xml:space="preserve">B.01.000.010111</t>
          </r>
        </is>
      </c>
      <c r="B481" s="19" t="inlineStr">
        <is>
          <r>
            <t xml:space="preserve">Carpinteiro</t>
          </r>
        </is>
      </c>
      <c r="C481" s="18" t="inlineStr">
        <is>
          <r>
            <t xml:space="preserve">SP Obras</t>
          </r>
        </is>
      </c>
      <c r="D481" s="18" t="inlineStr">
        <is>
          <r>
            <t xml:space="preserve">H</t>
          </r>
        </is>
      </c>
      <c r="E481" s="20" t="n">
        <v>0.22</v>
      </c>
      <c r="F481" s="21" t="n">
        <v>24.8727</v>
      </c>
      <c r="G481" s="21" t="n">
        <f>ROUND(ROUND(E481,8)*F481,2)</f>
        <v>5.47</v>
      </c>
    </row>
    <row r="482" customHeight="1" ht="29">
      <c r="A482" s="18" t="inlineStr">
        <is>
          <r>
            <t xml:space="preserve">B.01.000.010139</t>
          </r>
        </is>
      </c>
      <c r="B482" s="19" t="inlineStr">
        <is>
          <r>
            <t xml:space="preserve">Pedreiro</t>
          </r>
        </is>
      </c>
      <c r="C482" s="18" t="inlineStr">
        <is>
          <r>
            <t xml:space="preserve">SP Obras</t>
          </r>
        </is>
      </c>
      <c r="D482" s="18" t="inlineStr">
        <is>
          <r>
            <t xml:space="preserve">H</t>
          </r>
        </is>
      </c>
      <c r="E482" s="20" t="n">
        <v>0.4</v>
      </c>
      <c r="F482" s="21" t="n">
        <v>24.8727</v>
      </c>
      <c r="G482" s="21" t="n">
        <f>ROUND(ROUND(E482,8)*F482,2)</f>
        <v>9.95</v>
      </c>
    </row>
    <row r="483" customHeight="1" ht="29">
      <c r="A483" s="18" t="inlineStr">
        <is>
          <r>
            <t xml:space="preserve">B.01.000.010146</t>
          </r>
        </is>
      </c>
      <c r="B483" s="19" t="inlineStr">
        <is>
          <r>
            <t xml:space="preserve">Servente</t>
          </r>
        </is>
      </c>
      <c r="C483" s="18" t="inlineStr">
        <is>
          <r>
            <t xml:space="preserve">SP Obras</t>
          </r>
        </is>
      </c>
      <c r="D483" s="18" t="inlineStr">
        <is>
          <r>
            <t xml:space="preserve">H</t>
          </r>
        </is>
      </c>
      <c r="E483" s="20" t="n">
        <v>0.8</v>
      </c>
      <c r="F483" s="21" t="n">
        <v>20.4363</v>
      </c>
      <c r="G483" s="21" t="n">
        <f>ROUND(ROUND(E483,8)*F483,2)</f>
        <v>16.35</v>
      </c>
    </row>
    <row r="484" customHeight="1" ht="15">
      <c r="A484" s="2" t="inlineStr"/>
      <c r="B484" s="2" t="inlineStr"/>
      <c r="C484" s="2" t="inlineStr"/>
      <c r="D484" s="2" t="inlineStr"/>
      <c r="E484" s="22" t="inlineStr">
        <is>
          <r>
            <t xml:space="preserve">TOTAL Mão de Obra:</t>
          </r>
        </is>
      </c>
      <c r="F484" s="22" t="inlineStr"/>
      <c r="G484" s="23" t="n">
        <f>SUM(G480:G483)</f>
        <v>36.27</v>
      </c>
    </row>
    <row r="485" customHeight="1" ht="15">
      <c r="A485" s="2" t="inlineStr"/>
      <c r="B485" s="2" t="inlineStr"/>
      <c r="C485" s="2" t="inlineStr"/>
      <c r="D485" s="2" t="inlineStr"/>
      <c r="E485" s="24" t="inlineStr">
        <is>
          <r>
            <t xml:space="preserve">VALOR:</t>
          </r>
        </is>
      </c>
      <c r="F485" s="24" t="inlineStr"/>
      <c r="G485" s="25" t="n">
        <f>ROUND(SUM(G478,G484),2)</f>
        <v>199.19</v>
      </c>
    </row>
    <row r="486" customHeight="1" ht="10">
      <c r="A486" s="2" t="inlineStr"/>
      <c r="B486" s="2" t="inlineStr"/>
      <c r="C486" s="2" t="inlineStr"/>
      <c r="D486" s="2" t="inlineStr"/>
      <c r="E486" s="14" t="inlineStr"/>
      <c r="F486" s="14" t="inlineStr"/>
      <c r="G486" s="14" t="inlineStr"/>
    </row>
    <row r="487" customHeight="1" ht="20">
      <c r="A487" s="15" t="inlineStr">
        <is>
          <r>
            <t xml:space="preserve">2.4.7. ​10.02.020​ Armadura em tela soldada de aço​ (KG)</t>
          </r>
        </is>
      </c>
      <c r="B487" s="15" t="inlineStr"/>
      <c r="C487" s="15" t="inlineStr"/>
      <c r="D487" s="15" t="inlineStr"/>
      <c r="E487" s="15" t="inlineStr"/>
      <c r="F487" s="15" t="inlineStr"/>
      <c r="G487" s="15" t="inlineStr"/>
    </row>
    <row r="488" customHeight="1" ht="15">
      <c r="A488" s="16" t="inlineStr">
        <is>
          <r>
            <t xml:space="preserve">Material</t>
          </r>
        </is>
      </c>
      <c r="B488" s="16" t="inlineStr"/>
      <c r="C488" s="17" t="inlineStr">
        <is>
          <r>
            <t xml:space="preserve">FONTE</t>
          </r>
        </is>
      </c>
      <c r="D488" s="17" t="inlineStr">
        <is>
          <r>
            <t xml:space="preserve">UNID</t>
          </r>
        </is>
      </c>
      <c r="E488" s="17" t="inlineStr">
        <is>
          <r>
            <t xml:space="preserve">COEFICIENTE</t>
          </r>
        </is>
      </c>
      <c r="F488" s="17" t="inlineStr">
        <is>
          <r>
            <t xml:space="preserve">PREÇO UNITÁRIO</t>
          </r>
        </is>
      </c>
      <c r="G488" s="17" t="inlineStr">
        <is>
          <r>
            <t xml:space="preserve">TOTAL</t>
          </r>
        </is>
      </c>
    </row>
    <row r="489" customHeight="1" ht="29">
      <c r="A489" s="18" t="inlineStr">
        <is>
          <r>
            <t xml:space="preserve">E.02.000.027010</t>
          </r>
        </is>
      </c>
      <c r="B489" s="19" t="inlineStr">
        <is>
          <r>
            <t xml:space="preserve">Arame recozido nº 18 BWG</t>
          </r>
        </is>
      </c>
      <c r="C489" s="18" t="inlineStr">
        <is>
          <r>
            <t xml:space="preserve">SP Obras</t>
          </r>
        </is>
      </c>
      <c r="D489" s="18" t="inlineStr">
        <is>
          <r>
            <t xml:space="preserve">KG</t>
          </r>
        </is>
      </c>
      <c r="E489" s="20" t="n">
        <v>0.0065</v>
      </c>
      <c r="F489" s="21" t="n">
        <v>12.68</v>
      </c>
      <c r="G489" s="21" t="n">
        <f>ROUND(ROUND(E489,8)*F489,2)</f>
        <v>0.08</v>
      </c>
    </row>
    <row r="490" customHeight="1" ht="29">
      <c r="A490" s="18" t="inlineStr">
        <is>
          <r>
            <t xml:space="preserve">B.06.000.021560</t>
          </r>
        </is>
      </c>
      <c r="B490" s="19" t="inlineStr">
        <is>
          <r>
            <t xml:space="preserve">Tela soldada, diversas bitolas</t>
          </r>
        </is>
      </c>
      <c r="C490" s="18" t="inlineStr">
        <is>
          <r>
            <t xml:space="preserve">SP Obras</t>
          </r>
        </is>
      </c>
      <c r="D490" s="18" t="inlineStr">
        <is>
          <r>
            <t xml:space="preserve">KG</t>
          </r>
        </is>
      </c>
      <c r="E490" s="20" t="n">
        <v>1.1</v>
      </c>
      <c r="F490" s="21" t="n">
        <v>7.55</v>
      </c>
      <c r="G490" s="21" t="n">
        <f>ROUND(ROUND(E490,8)*F490,2)</f>
        <v>8.31</v>
      </c>
    </row>
    <row r="491" customHeight="1" ht="15">
      <c r="A491" s="2" t="inlineStr"/>
      <c r="B491" s="2" t="inlineStr"/>
      <c r="C491" s="2" t="inlineStr"/>
      <c r="D491" s="2" t="inlineStr"/>
      <c r="E491" s="22" t="inlineStr">
        <is>
          <r>
            <t xml:space="preserve">TOTAL Material:</t>
          </r>
        </is>
      </c>
      <c r="F491" s="22" t="inlineStr"/>
      <c r="G491" s="23" t="n">
        <f>SUM(G489:G490)</f>
        <v>8.39</v>
      </c>
    </row>
    <row r="492" customHeight="1" ht="15">
      <c r="A492" s="16" t="inlineStr">
        <is>
          <r>
            <t xml:space="preserve">Mão de Obra</t>
          </r>
        </is>
      </c>
      <c r="B492" s="16" t="inlineStr"/>
      <c r="C492" s="17" t="inlineStr">
        <is>
          <r>
            <t xml:space="preserve">FONTE</t>
          </r>
        </is>
      </c>
      <c r="D492" s="17" t="inlineStr">
        <is>
          <r>
            <t xml:space="preserve">UNID</t>
          </r>
        </is>
      </c>
      <c r="E492" s="17" t="inlineStr">
        <is>
          <r>
            <t xml:space="preserve">COEFICIENTE</t>
          </r>
        </is>
      </c>
      <c r="F492" s="17" t="inlineStr">
        <is>
          <r>
            <t xml:space="preserve">PREÇO UNITÁRIO</t>
          </r>
        </is>
      </c>
      <c r="G492" s="17" t="inlineStr">
        <is>
          <r>
            <t xml:space="preserve">TOTAL</t>
          </r>
        </is>
      </c>
    </row>
    <row r="493" customHeight="1" ht="29">
      <c r="A493" s="18" t="inlineStr">
        <is>
          <r>
            <t xml:space="preserve">B.01.000.010122</t>
          </r>
        </is>
      </c>
      <c r="B493" s="19" t="inlineStr">
        <is>
          <r>
            <t xml:space="preserve">Ajudante de ferreiro</t>
          </r>
        </is>
      </c>
      <c r="C493" s="18" t="inlineStr">
        <is>
          <r>
            <t xml:space="preserve">SP Obras</t>
          </r>
        </is>
      </c>
      <c r="D493" s="18" t="inlineStr">
        <is>
          <r>
            <t xml:space="preserve">H</t>
          </r>
        </is>
      </c>
      <c r="E493" s="20" t="n">
        <v>0.04</v>
      </c>
      <c r="F493" s="21" t="n">
        <v>20.4363</v>
      </c>
      <c r="G493" s="21" t="n">
        <f>ROUND(ROUND(E493,8)*F493,2)</f>
        <v>0.82</v>
      </c>
    </row>
    <row r="494" customHeight="1" ht="29">
      <c r="A494" s="18" t="inlineStr">
        <is>
          <r>
            <t xml:space="preserve">B.01.000.010121</t>
          </r>
        </is>
      </c>
      <c r="B494" s="19" t="inlineStr">
        <is>
          <r>
            <t xml:space="preserve">Ferreiro/armador</t>
          </r>
        </is>
      </c>
      <c r="C494" s="18" t="inlineStr">
        <is>
          <r>
            <t xml:space="preserve">SP Obras</t>
          </r>
        </is>
      </c>
      <c r="D494" s="18" t="inlineStr">
        <is>
          <r>
            <t xml:space="preserve">H</t>
          </r>
        </is>
      </c>
      <c r="E494" s="20" t="n">
        <v>0.02</v>
      </c>
      <c r="F494" s="21" t="n">
        <v>24.8727</v>
      </c>
      <c r="G494" s="21" t="n">
        <f>ROUND(ROUND(E494,8)*F494,2)</f>
        <v>0.5</v>
      </c>
    </row>
    <row r="495" customHeight="1" ht="15">
      <c r="A495" s="2" t="inlineStr"/>
      <c r="B495" s="2" t="inlineStr"/>
      <c r="C495" s="2" t="inlineStr"/>
      <c r="D495" s="2" t="inlineStr"/>
      <c r="E495" s="22" t="inlineStr">
        <is>
          <r>
            <t xml:space="preserve">TOTAL Mão de Obra:</t>
          </r>
        </is>
      </c>
      <c r="F495" s="22" t="inlineStr"/>
      <c r="G495" s="23" t="n">
        <f>SUM(G493:G494)</f>
        <v>1.32</v>
      </c>
    </row>
    <row r="496" customHeight="1" ht="15">
      <c r="A496" s="2" t="inlineStr"/>
      <c r="B496" s="2" t="inlineStr"/>
      <c r="C496" s="2" t="inlineStr"/>
      <c r="D496" s="2" t="inlineStr"/>
      <c r="E496" s="24" t="inlineStr">
        <is>
          <r>
            <t xml:space="preserve">VALOR:</t>
          </r>
        </is>
      </c>
      <c r="F496" s="24" t="inlineStr"/>
      <c r="G496" s="25" t="n">
        <f>ROUND(SUM(G491,G495),2)</f>
        <v>9.71</v>
      </c>
    </row>
    <row r="497" customHeight="1" ht="10">
      <c r="A497" s="2" t="inlineStr"/>
      <c r="B497" s="2" t="inlineStr"/>
      <c r="C497" s="2" t="inlineStr"/>
      <c r="D497" s="2" t="inlineStr"/>
      <c r="E497" s="14" t="inlineStr"/>
      <c r="F497" s="14" t="inlineStr"/>
      <c r="G497" s="14" t="inlineStr"/>
    </row>
    <row r="498" customHeight="1" ht="20">
      <c r="A498" s="15" t="inlineStr">
        <is>
          <r>
            <t xml:space="preserve">2.5.1. ​14.04.210​ Alvenaria de bloco cerâmico de vedação de 14 cm​ (M2)</t>
          </r>
        </is>
      </c>
      <c r="B498" s="15" t="inlineStr"/>
      <c r="C498" s="15" t="inlineStr"/>
      <c r="D498" s="15" t="inlineStr"/>
      <c r="E498" s="15" t="inlineStr"/>
      <c r="F498" s="15" t="inlineStr"/>
      <c r="G498" s="15" t="inlineStr"/>
    </row>
    <row r="499" customHeight="1" ht="15">
      <c r="A499" s="16" t="inlineStr">
        <is>
          <r>
            <t xml:space="preserve">Material</t>
          </r>
        </is>
      </c>
      <c r="B499" s="16" t="inlineStr"/>
      <c r="C499" s="17" t="inlineStr">
        <is>
          <r>
            <t xml:space="preserve">FONTE</t>
          </r>
        </is>
      </c>
      <c r="D499" s="17" t="inlineStr">
        <is>
          <r>
            <t xml:space="preserve">UNID</t>
          </r>
        </is>
      </c>
      <c r="E499" s="17" t="inlineStr">
        <is>
          <r>
            <t xml:space="preserve">COEFICIENTE</t>
          </r>
        </is>
      </c>
      <c r="F499" s="17" t="inlineStr">
        <is>
          <r>
            <t xml:space="preserve">PREÇO UNITÁRIO</t>
          </r>
        </is>
      </c>
      <c r="G499" s="17" t="inlineStr">
        <is>
          <r>
            <t xml:space="preserve">TOTAL</t>
          </r>
        </is>
      </c>
    </row>
    <row r="500" customHeight="1" ht="29">
      <c r="A500" s="18" t="inlineStr">
        <is>
          <r>
            <t xml:space="preserve">B.04.000.020503</t>
          </r>
        </is>
      </c>
      <c r="B500" s="19" t="inlineStr">
        <is>
          <r>
            <t xml:space="preserve">Areia média lavada (a granel caçamba fechada)</t>
          </r>
        </is>
      </c>
      <c r="C500" s="18" t="inlineStr">
        <is>
          <r>
            <t xml:space="preserve">SP Obras</t>
          </r>
        </is>
      </c>
      <c r="D500" s="18" t="inlineStr">
        <is>
          <r>
            <t xml:space="preserve">M3</t>
          </r>
        </is>
      </c>
      <c r="E500" s="20" t="n">
        <v>0.012</v>
      </c>
      <c r="F500" s="21" t="n">
        <v>170.0</v>
      </c>
      <c r="G500" s="21" t="n">
        <f>ROUND(ROUND(E500,8)*F500,2)</f>
        <v>2.04</v>
      </c>
    </row>
    <row r="501" customHeight="1" ht="29">
      <c r="A501" s="18" t="inlineStr">
        <is>
          <r>
            <t xml:space="preserve">G.01.000.022542</t>
          </r>
        </is>
      </c>
      <c r="B501" s="19" t="inlineStr">
        <is>
          <r>
            <t xml:space="preserve">Bloco cerâmico para vedação 14 x 19 x 39 cm</t>
          </r>
        </is>
      </c>
      <c r="C501" s="18" t="inlineStr">
        <is>
          <r>
            <t xml:space="preserve">SP Obras</t>
          </r>
        </is>
      </c>
      <c r="D501" s="18" t="inlineStr">
        <is>
          <r>
            <t xml:space="preserve">UN</t>
          </r>
        </is>
      </c>
      <c r="E501" s="20" t="n">
        <v>13.0</v>
      </c>
      <c r="F501" s="21" t="n">
        <v>3.27</v>
      </c>
      <c r="G501" s="21" t="n">
        <f>ROUND(ROUND(E501,8)*F501,2)</f>
        <v>42.51</v>
      </c>
    </row>
    <row r="502" customHeight="1" ht="29">
      <c r="A502" s="18" t="inlineStr">
        <is>
          <r>
            <t xml:space="preserve">B.03.000.020505</t>
          </r>
        </is>
      </c>
      <c r="B502" s="19" t="inlineStr">
        <is>
          <r>
            <t xml:space="preserve">Cal hidratada (saco de 20 kg)</t>
          </r>
        </is>
      </c>
      <c r="C502" s="18" t="inlineStr">
        <is>
          <r>
            <t xml:space="preserve">SP Obras</t>
          </r>
        </is>
      </c>
      <c r="D502" s="18" t="inlineStr">
        <is>
          <r>
            <t xml:space="preserve">KG</t>
          </r>
        </is>
      </c>
      <c r="E502" s="20" t="n">
        <v>1.8</v>
      </c>
      <c r="F502" s="21" t="n">
        <v>0.88</v>
      </c>
      <c r="G502" s="21" t="n">
        <f>ROUND(ROUND(E502,8)*F502,2)</f>
        <v>1.58</v>
      </c>
    </row>
    <row r="503" customHeight="1" ht="29">
      <c r="A503" s="18" t="inlineStr">
        <is>
          <r>
            <t xml:space="preserve">B.02.000.020508</t>
          </r>
        </is>
      </c>
      <c r="B503" s="19" t="inlineStr">
        <is>
          <r>
            <t xml:space="preserve">Cimento CPII-E-32 (sacos de 50 kg)</t>
          </r>
        </is>
      </c>
      <c r="C503" s="18" t="inlineStr">
        <is>
          <r>
            <t xml:space="preserve">SP Obras</t>
          </r>
        </is>
      </c>
      <c r="D503" s="18" t="inlineStr">
        <is>
          <r>
            <t xml:space="preserve">KG</t>
          </r>
        </is>
      </c>
      <c r="E503" s="20" t="n">
        <v>1.8</v>
      </c>
      <c r="F503" s="21" t="n">
        <v>0.65</v>
      </c>
      <c r="G503" s="21" t="n">
        <f>ROUND(ROUND(E503,8)*F503,2)</f>
        <v>1.17</v>
      </c>
    </row>
    <row r="504" customHeight="1" ht="15">
      <c r="A504" s="2" t="inlineStr"/>
      <c r="B504" s="2" t="inlineStr"/>
      <c r="C504" s="2" t="inlineStr"/>
      <c r="D504" s="2" t="inlineStr"/>
      <c r="E504" s="22" t="inlineStr">
        <is>
          <r>
            <t xml:space="preserve">TOTAL Material:</t>
          </r>
        </is>
      </c>
      <c r="F504" s="22" t="inlineStr"/>
      <c r="G504" s="23" t="n">
        <f>SUM(G500:G503)</f>
        <v>47.3</v>
      </c>
    </row>
    <row r="505" customHeight="1" ht="15">
      <c r="A505" s="16" t="inlineStr">
        <is>
          <r>
            <t xml:space="preserve">Mão de Obra</t>
          </r>
        </is>
      </c>
      <c r="B505" s="16" t="inlineStr"/>
      <c r="C505" s="17" t="inlineStr">
        <is>
          <r>
            <t xml:space="preserve">FONTE</t>
          </r>
        </is>
      </c>
      <c r="D505" s="17" t="inlineStr">
        <is>
          <r>
            <t xml:space="preserve">UNID</t>
          </r>
        </is>
      </c>
      <c r="E505" s="17" t="inlineStr">
        <is>
          <r>
            <t xml:space="preserve">COEFICIENTE</t>
          </r>
        </is>
      </c>
      <c r="F505" s="17" t="inlineStr">
        <is>
          <r>
            <t xml:space="preserve">PREÇO UNITÁRIO</t>
          </r>
        </is>
      </c>
      <c r="G505" s="17" t="inlineStr">
        <is>
          <r>
            <t xml:space="preserve">TOTAL</t>
          </r>
        </is>
      </c>
    </row>
    <row r="506" customHeight="1" ht="29">
      <c r="A506" s="18" t="inlineStr">
        <is>
          <r>
            <t xml:space="preserve">B.01.000.010139</t>
          </r>
        </is>
      </c>
      <c r="B506" s="19" t="inlineStr">
        <is>
          <r>
            <t xml:space="preserve">Pedreiro</t>
          </r>
        </is>
      </c>
      <c r="C506" s="18" t="inlineStr">
        <is>
          <r>
            <t xml:space="preserve">SP Obras</t>
          </r>
        </is>
      </c>
      <c r="D506" s="18" t="inlineStr">
        <is>
          <r>
            <t xml:space="preserve">H</t>
          </r>
        </is>
      </c>
      <c r="E506" s="20" t="n">
        <v>0.75</v>
      </c>
      <c r="F506" s="21" t="n">
        <v>24.8727</v>
      </c>
      <c r="G506" s="21" t="n">
        <f>ROUND(ROUND(E506,8)*F506,2)</f>
        <v>18.65</v>
      </c>
    </row>
    <row r="507" customHeight="1" ht="29">
      <c r="A507" s="18" t="inlineStr">
        <is>
          <r>
            <t xml:space="preserve">B.01.000.010146</t>
          </r>
        </is>
      </c>
      <c r="B507" s="19" t="inlineStr">
        <is>
          <r>
            <t xml:space="preserve">Servente</t>
          </r>
        </is>
      </c>
      <c r="C507" s="18" t="inlineStr">
        <is>
          <r>
            <t xml:space="preserve">SP Obras</t>
          </r>
        </is>
      </c>
      <c r="D507" s="18" t="inlineStr">
        <is>
          <r>
            <t xml:space="preserve">H</t>
          </r>
        </is>
      </c>
      <c r="E507" s="20" t="n">
        <v>0.85</v>
      </c>
      <c r="F507" s="21" t="n">
        <v>20.4363</v>
      </c>
      <c r="G507" s="21" t="n">
        <f>ROUND(ROUND(E507,8)*F507,2)</f>
        <v>17.37</v>
      </c>
    </row>
    <row r="508" customHeight="1" ht="15">
      <c r="A508" s="2" t="inlineStr"/>
      <c r="B508" s="2" t="inlineStr"/>
      <c r="C508" s="2" t="inlineStr"/>
      <c r="D508" s="2" t="inlineStr"/>
      <c r="E508" s="22" t="inlineStr">
        <is>
          <r>
            <t xml:space="preserve">TOTAL Mão de Obra:</t>
          </r>
        </is>
      </c>
      <c r="F508" s="22" t="inlineStr"/>
      <c r="G508" s="23" t="n">
        <f>SUM(G506:G507)</f>
        <v>36.02</v>
      </c>
    </row>
    <row r="509" customHeight="1" ht="15">
      <c r="A509" s="2" t="inlineStr"/>
      <c r="B509" s="2" t="inlineStr"/>
      <c r="C509" s="2" t="inlineStr"/>
      <c r="D509" s="2" t="inlineStr"/>
      <c r="E509" s="24" t="inlineStr">
        <is>
          <r>
            <t xml:space="preserve">VALOR:</t>
          </r>
        </is>
      </c>
      <c r="F509" s="24" t="inlineStr"/>
      <c r="G509" s="25" t="n">
        <f>ROUND(SUM(G504,G508),2)</f>
        <v>83.32</v>
      </c>
    </row>
    <row r="510" customHeight="1" ht="10">
      <c r="A510" s="2" t="inlineStr"/>
      <c r="B510" s="2" t="inlineStr"/>
      <c r="C510" s="2" t="inlineStr"/>
      <c r="D510" s="2" t="inlineStr"/>
      <c r="E510" s="14" t="inlineStr"/>
      <c r="F510" s="14" t="inlineStr"/>
      <c r="G510" s="14" t="inlineStr"/>
    </row>
    <row r="511" customHeight="1" ht="20">
      <c r="A511" s="15" t="inlineStr">
        <is>
          <r>
            <t xml:space="preserve">2.5.2. ​14.04.220​ Alvenaria de bloco cerâmico de vedação de 19 cm​ (M2)</t>
          </r>
        </is>
      </c>
      <c r="B511" s="15" t="inlineStr"/>
      <c r="C511" s="15" t="inlineStr"/>
      <c r="D511" s="15" t="inlineStr"/>
      <c r="E511" s="15" t="inlineStr"/>
      <c r="F511" s="15" t="inlineStr"/>
      <c r="G511" s="15" t="inlineStr"/>
    </row>
    <row r="512" customHeight="1" ht="15">
      <c r="A512" s="16" t="inlineStr">
        <is>
          <r>
            <t xml:space="preserve">Material</t>
          </r>
        </is>
      </c>
      <c r="B512" s="16" t="inlineStr"/>
      <c r="C512" s="17" t="inlineStr">
        <is>
          <r>
            <t xml:space="preserve">FONTE</t>
          </r>
        </is>
      </c>
      <c r="D512" s="17" t="inlineStr">
        <is>
          <r>
            <t xml:space="preserve">UNID</t>
          </r>
        </is>
      </c>
      <c r="E512" s="17" t="inlineStr">
        <is>
          <r>
            <t xml:space="preserve">COEFICIENTE</t>
          </r>
        </is>
      </c>
      <c r="F512" s="17" t="inlineStr">
        <is>
          <r>
            <t xml:space="preserve">PREÇO UNITÁRIO</t>
          </r>
        </is>
      </c>
      <c r="G512" s="17" t="inlineStr">
        <is>
          <r>
            <t xml:space="preserve">TOTAL</t>
          </r>
        </is>
      </c>
    </row>
    <row r="513" customHeight="1" ht="29">
      <c r="A513" s="18" t="inlineStr">
        <is>
          <r>
            <t xml:space="preserve">B.04.000.020503</t>
          </r>
        </is>
      </c>
      <c r="B513" s="19" t="inlineStr">
        <is>
          <r>
            <t xml:space="preserve">Areia média lavada (a granel caçamba fechada)</t>
          </r>
        </is>
      </c>
      <c r="C513" s="18" t="inlineStr">
        <is>
          <r>
            <t xml:space="preserve">SP Obras</t>
          </r>
        </is>
      </c>
      <c r="D513" s="18" t="inlineStr">
        <is>
          <r>
            <t xml:space="preserve">M3</t>
          </r>
        </is>
      </c>
      <c r="E513" s="20" t="n">
        <v>0.017</v>
      </c>
      <c r="F513" s="21" t="n">
        <v>170.0</v>
      </c>
      <c r="G513" s="21" t="n">
        <f>ROUND(ROUND(E513,8)*F513,2)</f>
        <v>2.89</v>
      </c>
    </row>
    <row r="514" customHeight="1" ht="29">
      <c r="A514" s="18" t="inlineStr">
        <is>
          <r>
            <t xml:space="preserve">G.01.000.022543</t>
          </r>
        </is>
      </c>
      <c r="B514" s="19" t="inlineStr">
        <is>
          <r>
            <t xml:space="preserve">Bloco cerâmico para vedação 19 x 19 x 39 cm</t>
          </r>
        </is>
      </c>
      <c r="C514" s="18" t="inlineStr">
        <is>
          <r>
            <t xml:space="preserve">SP Obras</t>
          </r>
        </is>
      </c>
      <c r="D514" s="18" t="inlineStr">
        <is>
          <r>
            <t xml:space="preserve">UN</t>
          </r>
        </is>
      </c>
      <c r="E514" s="20" t="n">
        <v>13.0</v>
      </c>
      <c r="F514" s="21" t="n">
        <v>4.0</v>
      </c>
      <c r="G514" s="21" t="n">
        <f>ROUND(ROUND(E514,8)*F514,2)</f>
        <v>52.0</v>
      </c>
    </row>
    <row r="515" customHeight="1" ht="29">
      <c r="A515" s="18" t="inlineStr">
        <is>
          <r>
            <t xml:space="preserve">B.03.000.020505</t>
          </r>
        </is>
      </c>
      <c r="B515" s="19" t="inlineStr">
        <is>
          <r>
            <t xml:space="preserve">Cal hidratada (saco de 20 kg)</t>
          </r>
        </is>
      </c>
      <c r="C515" s="18" t="inlineStr">
        <is>
          <r>
            <t xml:space="preserve">SP Obras</t>
          </r>
        </is>
      </c>
      <c r="D515" s="18" t="inlineStr">
        <is>
          <r>
            <t xml:space="preserve">KG</t>
          </r>
        </is>
      </c>
      <c r="E515" s="20" t="n">
        <v>2.58</v>
      </c>
      <c r="F515" s="21" t="n">
        <v>0.88</v>
      </c>
      <c r="G515" s="21" t="n">
        <f>ROUND(ROUND(E515,8)*F515,2)</f>
        <v>2.27</v>
      </c>
    </row>
    <row r="516" customHeight="1" ht="29">
      <c r="A516" s="18" t="inlineStr">
        <is>
          <r>
            <t xml:space="preserve">B.02.000.020508</t>
          </r>
        </is>
      </c>
      <c r="B516" s="19" t="inlineStr">
        <is>
          <r>
            <t xml:space="preserve">Cimento CPII-E-32 (sacos de 50 kg)</t>
          </r>
        </is>
      </c>
      <c r="C516" s="18" t="inlineStr">
        <is>
          <r>
            <t xml:space="preserve">SP Obras</t>
          </r>
        </is>
      </c>
      <c r="D516" s="18" t="inlineStr">
        <is>
          <r>
            <t xml:space="preserve">KG</t>
          </r>
        </is>
      </c>
      <c r="E516" s="20" t="n">
        <v>2.58</v>
      </c>
      <c r="F516" s="21" t="n">
        <v>0.65</v>
      </c>
      <c r="G516" s="21" t="n">
        <f>ROUND(ROUND(E516,8)*F516,2)</f>
        <v>1.68</v>
      </c>
    </row>
    <row r="517" customHeight="1" ht="15">
      <c r="A517" s="2" t="inlineStr"/>
      <c r="B517" s="2" t="inlineStr"/>
      <c r="C517" s="2" t="inlineStr"/>
      <c r="D517" s="2" t="inlineStr"/>
      <c r="E517" s="22" t="inlineStr">
        <is>
          <r>
            <t xml:space="preserve">TOTAL Material:</t>
          </r>
        </is>
      </c>
      <c r="F517" s="22" t="inlineStr"/>
      <c r="G517" s="23" t="n">
        <f>SUM(G513:G516)</f>
        <v>58.84</v>
      </c>
    </row>
    <row r="518" customHeight="1" ht="15">
      <c r="A518" s="16" t="inlineStr">
        <is>
          <r>
            <t xml:space="preserve">Mão de Obra</t>
          </r>
        </is>
      </c>
      <c r="B518" s="16" t="inlineStr"/>
      <c r="C518" s="17" t="inlineStr">
        <is>
          <r>
            <t xml:space="preserve">FONTE</t>
          </r>
        </is>
      </c>
      <c r="D518" s="17" t="inlineStr">
        <is>
          <r>
            <t xml:space="preserve">UNID</t>
          </r>
        </is>
      </c>
      <c r="E518" s="17" t="inlineStr">
        <is>
          <r>
            <t xml:space="preserve">COEFICIENTE</t>
          </r>
        </is>
      </c>
      <c r="F518" s="17" t="inlineStr">
        <is>
          <r>
            <t xml:space="preserve">PREÇO UNITÁRIO</t>
          </r>
        </is>
      </c>
      <c r="G518" s="17" t="inlineStr">
        <is>
          <r>
            <t xml:space="preserve">TOTAL</t>
          </r>
        </is>
      </c>
    </row>
    <row r="519" customHeight="1" ht="29">
      <c r="A519" s="18" t="inlineStr">
        <is>
          <r>
            <t xml:space="preserve">B.01.000.010139</t>
          </r>
        </is>
      </c>
      <c r="B519" s="19" t="inlineStr">
        <is>
          <r>
            <t xml:space="preserve">Pedreiro</t>
          </r>
        </is>
      </c>
      <c r="C519" s="18" t="inlineStr">
        <is>
          <r>
            <t xml:space="preserve">SP Obras</t>
          </r>
        </is>
      </c>
      <c r="D519" s="18" t="inlineStr">
        <is>
          <r>
            <t xml:space="preserve">H</t>
          </r>
        </is>
      </c>
      <c r="E519" s="20" t="n">
        <v>0.79</v>
      </c>
      <c r="F519" s="21" t="n">
        <v>24.8727</v>
      </c>
      <c r="G519" s="21" t="n">
        <f>ROUND(ROUND(E519,8)*F519,2)</f>
        <v>19.65</v>
      </c>
    </row>
    <row r="520" customHeight="1" ht="29">
      <c r="A520" s="18" t="inlineStr">
        <is>
          <r>
            <t xml:space="preserve">B.01.000.010146</t>
          </r>
        </is>
      </c>
      <c r="B520" s="19" t="inlineStr">
        <is>
          <r>
            <t xml:space="preserve">Servente</t>
          </r>
        </is>
      </c>
      <c r="C520" s="18" t="inlineStr">
        <is>
          <r>
            <t xml:space="preserve">SP Obras</t>
          </r>
        </is>
      </c>
      <c r="D520" s="18" t="inlineStr">
        <is>
          <r>
            <t xml:space="preserve">H</t>
          </r>
        </is>
      </c>
      <c r="E520" s="20" t="n">
        <v>0.93</v>
      </c>
      <c r="F520" s="21" t="n">
        <v>20.4363</v>
      </c>
      <c r="G520" s="21" t="n">
        <f>ROUND(ROUND(E520,8)*F520,2)</f>
        <v>19.01</v>
      </c>
    </row>
    <row r="521" customHeight="1" ht="15">
      <c r="A521" s="2" t="inlineStr"/>
      <c r="B521" s="2" t="inlineStr"/>
      <c r="C521" s="2" t="inlineStr"/>
      <c r="D521" s="2" t="inlineStr"/>
      <c r="E521" s="22" t="inlineStr">
        <is>
          <r>
            <t xml:space="preserve">TOTAL Mão de Obra:</t>
          </r>
        </is>
      </c>
      <c r="F521" s="22" t="inlineStr"/>
      <c r="G521" s="23" t="n">
        <f>SUM(G519:G520)</f>
        <v>38.66</v>
      </c>
    </row>
    <row r="522" customHeight="1" ht="15">
      <c r="A522" s="2" t="inlineStr"/>
      <c r="B522" s="2" t="inlineStr"/>
      <c r="C522" s="2" t="inlineStr"/>
      <c r="D522" s="2" t="inlineStr"/>
      <c r="E522" s="24" t="inlineStr">
        <is>
          <r>
            <t xml:space="preserve">VALOR:</t>
          </r>
        </is>
      </c>
      <c r="F522" s="24" t="inlineStr"/>
      <c r="G522" s="25" t="n">
        <f>ROUND(SUM(G517,G521),2)</f>
        <v>97.5</v>
      </c>
    </row>
    <row r="523" customHeight="1" ht="10">
      <c r="A523" s="2" t="inlineStr"/>
      <c r="B523" s="2" t="inlineStr"/>
      <c r="C523" s="2" t="inlineStr"/>
      <c r="D523" s="2" t="inlineStr"/>
      <c r="E523" s="14" t="inlineStr"/>
      <c r="F523" s="14" t="inlineStr"/>
      <c r="G523" s="14" t="inlineStr"/>
    </row>
    <row r="524" customHeight="1" ht="20">
      <c r="A524" s="15" t="inlineStr">
        <is>
          <r>
            <t xml:space="preserve">2.5.3. ​14.30.010​ Divisória em placas de granito com espessura de 3 cm​ (M2)</t>
          </r>
        </is>
      </c>
      <c r="B524" s="15" t="inlineStr"/>
      <c r="C524" s="15" t="inlineStr"/>
      <c r="D524" s="15" t="inlineStr"/>
      <c r="E524" s="15" t="inlineStr"/>
      <c r="F524" s="15" t="inlineStr"/>
      <c r="G524" s="15" t="inlineStr"/>
    </row>
    <row r="525" customHeight="1" ht="15">
      <c r="A525" s="16" t="inlineStr">
        <is>
          <r>
            <t xml:space="preserve">Material</t>
          </r>
        </is>
      </c>
      <c r="B525" s="16" t="inlineStr"/>
      <c r="C525" s="17" t="inlineStr">
        <is>
          <r>
            <t xml:space="preserve">FONTE</t>
          </r>
        </is>
      </c>
      <c r="D525" s="17" t="inlineStr">
        <is>
          <r>
            <t xml:space="preserve">UNID</t>
          </r>
        </is>
      </c>
      <c r="E525" s="17" t="inlineStr">
        <is>
          <r>
            <t xml:space="preserve">COEFICIENTE</t>
          </r>
        </is>
      </c>
      <c r="F525" s="17" t="inlineStr">
        <is>
          <r>
            <t xml:space="preserve">PREÇO UNITÁRIO</t>
          </r>
        </is>
      </c>
      <c r="G525" s="17" t="inlineStr">
        <is>
          <r>
            <t xml:space="preserve">TOTAL</t>
          </r>
        </is>
      </c>
    </row>
    <row r="526" customHeight="1" ht="29">
      <c r="A526" s="18" t="inlineStr">
        <is>
          <r>
            <t xml:space="preserve">B.04.000.020503</t>
          </r>
        </is>
      </c>
      <c r="B526" s="19" t="inlineStr">
        <is>
          <r>
            <t xml:space="preserve">Areia média lavada (a granel caçamba fechada)</t>
          </r>
        </is>
      </c>
      <c r="C526" s="18" t="inlineStr">
        <is>
          <r>
            <t xml:space="preserve">SP Obras</t>
          </r>
        </is>
      </c>
      <c r="D526" s="18" t="inlineStr">
        <is>
          <r>
            <t xml:space="preserve">M3</t>
          </r>
        </is>
      </c>
      <c r="E526" s="20" t="n">
        <v>0.004</v>
      </c>
      <c r="F526" s="21" t="n">
        <v>170.0</v>
      </c>
      <c r="G526" s="21" t="n">
        <f>ROUND(ROUND(E526,8)*F526,2)</f>
        <v>0.68</v>
      </c>
    </row>
    <row r="527" customHeight="1" ht="29">
      <c r="A527" s="18" t="inlineStr">
        <is>
          <r>
            <t xml:space="preserve">B.02.000.020509</t>
          </r>
        </is>
      </c>
      <c r="B527" s="19" t="inlineStr">
        <is>
          <r>
            <t xml:space="preserve">Cimento branco comum (sacos de 20 kg)</t>
          </r>
        </is>
      </c>
      <c r="C527" s="18" t="inlineStr">
        <is>
          <r>
            <t xml:space="preserve">SP Obras</t>
          </r>
        </is>
      </c>
      <c r="D527" s="18" t="inlineStr">
        <is>
          <r>
            <t xml:space="preserve">KG</t>
          </r>
        </is>
      </c>
      <c r="E527" s="20" t="n">
        <v>0.7</v>
      </c>
      <c r="F527" s="21" t="n">
        <v>2.81</v>
      </c>
      <c r="G527" s="21" t="n">
        <f>ROUND(ROUND(E527,8)*F527,2)</f>
        <v>1.97</v>
      </c>
    </row>
    <row r="528" customHeight="1" ht="29">
      <c r="A528" s="18" t="inlineStr">
        <is>
          <r>
            <t xml:space="preserve">B.02.000.020508</t>
          </r>
        </is>
      </c>
      <c r="B528" s="19" t="inlineStr">
        <is>
          <r>
            <t xml:space="preserve">Cimento CPII-E-32 (sacos de 50 kg)</t>
          </r>
        </is>
      </c>
      <c r="C528" s="18" t="inlineStr">
        <is>
          <r>
            <t xml:space="preserve">SP Obras</t>
          </r>
        </is>
      </c>
      <c r="D528" s="18" t="inlineStr">
        <is>
          <r>
            <t xml:space="preserve">KG</t>
          </r>
        </is>
      </c>
      <c r="E528" s="20" t="n">
        <v>1.6</v>
      </c>
      <c r="F528" s="21" t="n">
        <v>0.65</v>
      </c>
      <c r="G528" s="21" t="n">
        <f>ROUND(ROUND(E528,8)*F528,2)</f>
        <v>1.04</v>
      </c>
    </row>
    <row r="529" customHeight="1" ht="29">
      <c r="A529" s="18" t="inlineStr">
        <is>
          <r>
            <t xml:space="preserve">K.02.000.023504</t>
          </r>
        </is>
      </c>
      <c r="B529" s="19" t="inlineStr">
        <is>
          <r>
            <t xml:space="preserve">Divisória placa granito cinza andorinha; dimensões 1,0x2,0 m, com espessura de 3 cm; (fixada piso e parede) - instalado</t>
          </r>
        </is>
      </c>
      <c r="C529" s="18" t="inlineStr">
        <is>
          <r>
            <t xml:space="preserve">SP Obras</t>
          </r>
        </is>
      </c>
      <c r="D529" s="18" t="inlineStr">
        <is>
          <r>
            <t xml:space="preserve">M2</t>
          </r>
        </is>
      </c>
      <c r="E529" s="20" t="n">
        <v>1.0</v>
      </c>
      <c r="F529" s="21" t="n">
        <v>1195.93</v>
      </c>
      <c r="G529" s="21" t="n">
        <f>ROUND(ROUND(E529,8)*F529,2)</f>
        <v>1195.93</v>
      </c>
    </row>
    <row r="530" customHeight="1" ht="15">
      <c r="A530" s="2" t="inlineStr"/>
      <c r="B530" s="2" t="inlineStr"/>
      <c r="C530" s="2" t="inlineStr"/>
      <c r="D530" s="2" t="inlineStr"/>
      <c r="E530" s="22" t="inlineStr">
        <is>
          <r>
            <t xml:space="preserve">TOTAL Material:</t>
          </r>
        </is>
      </c>
      <c r="F530" s="22" t="inlineStr"/>
      <c r="G530" s="23" t="n">
        <f>SUM(G526:G529)</f>
        <v>1199.62</v>
      </c>
    </row>
    <row r="531" customHeight="1" ht="15">
      <c r="A531" s="16" t="inlineStr">
        <is>
          <r>
            <t xml:space="preserve">Mão de Obra</t>
          </r>
        </is>
      </c>
      <c r="B531" s="16" t="inlineStr"/>
      <c r="C531" s="17" t="inlineStr">
        <is>
          <r>
            <t xml:space="preserve">FONTE</t>
          </r>
        </is>
      </c>
      <c r="D531" s="17" t="inlineStr">
        <is>
          <r>
            <t xml:space="preserve">UNID</t>
          </r>
        </is>
      </c>
      <c r="E531" s="17" t="inlineStr">
        <is>
          <r>
            <t xml:space="preserve">COEFICIENTE</t>
          </r>
        </is>
      </c>
      <c r="F531" s="17" t="inlineStr">
        <is>
          <r>
            <t xml:space="preserve">PREÇO UNITÁRIO</t>
          </r>
        </is>
      </c>
      <c r="G531" s="17" t="inlineStr">
        <is>
          <r>
            <t xml:space="preserve">TOTAL</t>
          </r>
        </is>
      </c>
    </row>
    <row r="532" customHeight="1" ht="29">
      <c r="A532" s="18" t="inlineStr">
        <is>
          <r>
            <t xml:space="preserve">B.01.000.010139</t>
          </r>
        </is>
      </c>
      <c r="B532" s="19" t="inlineStr">
        <is>
          <r>
            <t xml:space="preserve">Pedreiro</t>
          </r>
        </is>
      </c>
      <c r="C532" s="18" t="inlineStr">
        <is>
          <r>
            <t xml:space="preserve">SP Obras</t>
          </r>
        </is>
      </c>
      <c r="D532" s="18" t="inlineStr">
        <is>
          <r>
            <t xml:space="preserve">H</t>
          </r>
        </is>
      </c>
      <c r="E532" s="20" t="n">
        <v>1.2</v>
      </c>
      <c r="F532" s="21" t="n">
        <v>24.8727</v>
      </c>
      <c r="G532" s="21" t="n">
        <f>ROUND(ROUND(E532,8)*F532,2)</f>
        <v>29.85</v>
      </c>
    </row>
    <row r="533" customHeight="1" ht="29">
      <c r="A533" s="18" t="inlineStr">
        <is>
          <r>
            <t xml:space="preserve">B.01.000.010146</t>
          </r>
        </is>
      </c>
      <c r="B533" s="19" t="inlineStr">
        <is>
          <r>
            <t xml:space="preserve">Servente</t>
          </r>
        </is>
      </c>
      <c r="C533" s="18" t="inlineStr">
        <is>
          <r>
            <t xml:space="preserve">SP Obras</t>
          </r>
        </is>
      </c>
      <c r="D533" s="18" t="inlineStr">
        <is>
          <r>
            <t xml:space="preserve">H</t>
          </r>
        </is>
      </c>
      <c r="E533" s="20" t="n">
        <v>2.4</v>
      </c>
      <c r="F533" s="21" t="n">
        <v>20.4363</v>
      </c>
      <c r="G533" s="21" t="n">
        <f>ROUND(ROUND(E533,8)*F533,2)</f>
        <v>49.05</v>
      </c>
    </row>
    <row r="534" customHeight="1" ht="15">
      <c r="A534" s="2" t="inlineStr"/>
      <c r="B534" s="2" t="inlineStr"/>
      <c r="C534" s="2" t="inlineStr"/>
      <c r="D534" s="2" t="inlineStr"/>
      <c r="E534" s="22" t="inlineStr">
        <is>
          <r>
            <t xml:space="preserve">TOTAL Mão de Obra:</t>
          </r>
        </is>
      </c>
      <c r="F534" s="22" t="inlineStr"/>
      <c r="G534" s="23" t="n">
        <f>SUM(G532:G533)</f>
        <v>78.9</v>
      </c>
    </row>
    <row r="535" customHeight="1" ht="15">
      <c r="A535" s="2" t="inlineStr"/>
      <c r="B535" s="2" t="inlineStr"/>
      <c r="C535" s="2" t="inlineStr"/>
      <c r="D535" s="2" t="inlineStr"/>
      <c r="E535" s="24" t="inlineStr">
        <is>
          <r>
            <t xml:space="preserve">VALOR:</t>
          </r>
        </is>
      </c>
      <c r="F535" s="24" t="inlineStr"/>
      <c r="G535" s="25" t="n">
        <f>ROUND(SUM(G530,G534),2)</f>
        <v>1278.52</v>
      </c>
    </row>
    <row r="536" customHeight="1" ht="10">
      <c r="A536" s="2" t="inlineStr"/>
      <c r="B536" s="2" t="inlineStr"/>
      <c r="C536" s="2" t="inlineStr"/>
      <c r="D536" s="2" t="inlineStr"/>
      <c r="E536" s="14" t="inlineStr"/>
      <c r="F536" s="14" t="inlineStr"/>
      <c r="G536" s="14" t="inlineStr"/>
    </row>
    <row r="537" customHeight="1" ht="20">
      <c r="A537" s="15" t="inlineStr">
        <is>
          <r>
            <t xml:space="preserve">2.6.1. ​32.17.010​ Impermeabilização em argamassa impermeável com aditivo hidrófugo​ (M3)</t>
          </r>
        </is>
      </c>
      <c r="B537" s="15" t="inlineStr"/>
      <c r="C537" s="15" t="inlineStr"/>
      <c r="D537" s="15" t="inlineStr"/>
      <c r="E537" s="15" t="inlineStr"/>
      <c r="F537" s="15" t="inlineStr"/>
      <c r="G537" s="15" t="inlineStr"/>
    </row>
    <row r="538" customHeight="1" ht="15">
      <c r="A538" s="16" t="inlineStr">
        <is>
          <r>
            <t xml:space="preserve">Equipamento</t>
          </r>
        </is>
      </c>
      <c r="B538" s="16" t="inlineStr"/>
      <c r="C538" s="17" t="inlineStr">
        <is>
          <r>
            <t xml:space="preserve">FONTE</t>
          </r>
        </is>
      </c>
      <c r="D538" s="17" t="inlineStr">
        <is>
          <r>
            <t xml:space="preserve">UNID</t>
          </r>
        </is>
      </c>
      <c r="E538" s="17" t="inlineStr">
        <is>
          <r>
            <t xml:space="preserve">COEFICIENTE</t>
          </r>
        </is>
      </c>
      <c r="F538" s="17" t="inlineStr">
        <is>
          <r>
            <t xml:space="preserve">PREÇO UNITÁRIO</t>
          </r>
        </is>
      </c>
      <c r="G538" s="17" t="inlineStr">
        <is>
          <r>
            <t xml:space="preserve">TOTAL</t>
          </r>
        </is>
      </c>
    </row>
    <row r="539" customHeight="1" ht="29">
      <c r="A539" s="18" t="inlineStr">
        <is>
          <r>
            <t xml:space="preserve">S.01.000.080125</t>
          </r>
        </is>
      </c>
      <c r="B539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539" s="18" t="inlineStr">
        <is>
          <r>
            <t xml:space="preserve">SP Obras</t>
          </r>
        </is>
      </c>
      <c r="D539" s="18" t="inlineStr">
        <is>
          <r>
            <t xml:space="preserve">H</t>
          </r>
        </is>
      </c>
      <c r="E539" s="20" t="n">
        <v>0.5</v>
      </c>
      <c r="F539" s="21" t="n">
        <v>29.83</v>
      </c>
      <c r="G539" s="21" t="n">
        <f>ROUND(ROUND(E539,8)*F539,2)</f>
        <v>14.92</v>
      </c>
    </row>
    <row r="540" customHeight="1" ht="15">
      <c r="A540" s="2" t="inlineStr"/>
      <c r="B540" s="2" t="inlineStr"/>
      <c r="C540" s="2" t="inlineStr"/>
      <c r="D540" s="2" t="inlineStr"/>
      <c r="E540" s="22" t="inlineStr">
        <is>
          <r>
            <t xml:space="preserve">TOTAL Equipamento:</t>
          </r>
        </is>
      </c>
      <c r="F540" s="22" t="inlineStr"/>
      <c r="G540" s="23" t="n">
        <f>SUM(G539:G539)</f>
        <v>14.92</v>
      </c>
    </row>
    <row r="541" customHeight="1" ht="15">
      <c r="A541" s="16" t="inlineStr">
        <is>
          <r>
            <t xml:space="preserve">Material</t>
          </r>
        </is>
      </c>
      <c r="B541" s="16" t="inlineStr"/>
      <c r="C541" s="17" t="inlineStr">
        <is>
          <r>
            <t xml:space="preserve">FONTE</t>
          </r>
        </is>
      </c>
      <c r="D541" s="17" t="inlineStr">
        <is>
          <r>
            <t xml:space="preserve">UNID</t>
          </r>
        </is>
      </c>
      <c r="E541" s="17" t="inlineStr">
        <is>
          <r>
            <t xml:space="preserve">COEFICIENTE</t>
          </r>
        </is>
      </c>
      <c r="F541" s="17" t="inlineStr">
        <is>
          <r>
            <t xml:space="preserve">PREÇO UNITÁRIO</t>
          </r>
        </is>
      </c>
      <c r="G541" s="17" t="inlineStr">
        <is>
          <r>
            <t xml:space="preserve">TOTAL</t>
          </r>
        </is>
      </c>
    </row>
    <row r="542" customHeight="1" ht="29">
      <c r="A542" s="18" t="inlineStr">
        <is>
          <r>
            <t xml:space="preserve">B.09.000.024069</t>
          </r>
        </is>
      </c>
      <c r="B542" s="19" t="inlineStr">
        <is>
          <r>
            <t xml:space="preserve">Aditivo hidrófugo de pega normal; ref. Vedacit, Sika 1 / Sika ou equivalente</t>
          </r>
        </is>
      </c>
      <c r="C542" s="18" t="inlineStr">
        <is>
          <r>
            <t xml:space="preserve">SP Obras</t>
          </r>
        </is>
      </c>
      <c r="D542" s="18" t="inlineStr">
        <is>
          <r>
            <t xml:space="preserve">L</t>
          </r>
        </is>
      </c>
      <c r="E542" s="20" t="n">
        <v>15.0</v>
      </c>
      <c r="F542" s="21" t="n">
        <v>5.99</v>
      </c>
      <c r="G542" s="21" t="n">
        <f>ROUND(ROUND(E542,8)*F542,2)</f>
        <v>89.85</v>
      </c>
    </row>
    <row r="543" customHeight="1" ht="29">
      <c r="A543" s="18" t="inlineStr">
        <is>
          <r>
            <t xml:space="preserve">B.04.000.020503</t>
          </r>
        </is>
      </c>
      <c r="B543" s="19" t="inlineStr">
        <is>
          <r>
            <t xml:space="preserve">Areia média lavada (a granel caçamba fechada)</t>
          </r>
        </is>
      </c>
      <c r="C543" s="18" t="inlineStr">
        <is>
          <r>
            <t xml:space="preserve">SP Obras</t>
          </r>
        </is>
      </c>
      <c r="D543" s="18" t="inlineStr">
        <is>
          <r>
            <t xml:space="preserve">M3</t>
          </r>
        </is>
      </c>
      <c r="E543" s="20" t="n">
        <v>0.8</v>
      </c>
      <c r="F543" s="21" t="n">
        <v>170.0</v>
      </c>
      <c r="G543" s="21" t="n">
        <f>ROUND(ROUND(E543,8)*F543,2)</f>
        <v>136.0</v>
      </c>
    </row>
    <row r="544" customHeight="1" ht="29">
      <c r="A544" s="18" t="inlineStr">
        <is>
          <r>
            <t xml:space="preserve">B.02.000.020508</t>
          </r>
        </is>
      </c>
      <c r="B544" s="19" t="inlineStr">
        <is>
          <r>
            <t xml:space="preserve">Cimento CPII-E-32 (sacos de 50 kg)</t>
          </r>
        </is>
      </c>
      <c r="C544" s="18" t="inlineStr">
        <is>
          <r>
            <t xml:space="preserve">SP Obras</t>
          </r>
        </is>
      </c>
      <c r="D544" s="18" t="inlineStr">
        <is>
          <r>
            <t xml:space="preserve">KG</t>
          </r>
        </is>
      </c>
      <c r="E544" s="20" t="n">
        <v>375.0</v>
      </c>
      <c r="F544" s="21" t="n">
        <v>0.65</v>
      </c>
      <c r="G544" s="21" t="n">
        <f>ROUND(ROUND(E544,8)*F544,2)</f>
        <v>243.75</v>
      </c>
    </row>
    <row r="545" customHeight="1" ht="15">
      <c r="A545" s="2" t="inlineStr"/>
      <c r="B545" s="2" t="inlineStr"/>
      <c r="C545" s="2" t="inlineStr"/>
      <c r="D545" s="2" t="inlineStr"/>
      <c r="E545" s="22" t="inlineStr">
        <is>
          <r>
            <t xml:space="preserve">TOTAL Material:</t>
          </r>
        </is>
      </c>
      <c r="F545" s="22" t="inlineStr"/>
      <c r="G545" s="23" t="n">
        <f>SUM(G542:G544)</f>
        <v>469.6</v>
      </c>
    </row>
    <row r="546" customHeight="1" ht="15">
      <c r="A546" s="16" t="inlineStr">
        <is>
          <r>
            <t xml:space="preserve">Mão de Obra</t>
          </r>
        </is>
      </c>
      <c r="B546" s="16" t="inlineStr"/>
      <c r="C546" s="17" t="inlineStr">
        <is>
          <r>
            <t xml:space="preserve">FONTE</t>
          </r>
        </is>
      </c>
      <c r="D546" s="17" t="inlineStr">
        <is>
          <r>
            <t xml:space="preserve">UNID</t>
          </r>
        </is>
      </c>
      <c r="E546" s="17" t="inlineStr">
        <is>
          <r>
            <t xml:space="preserve">COEFICIENTE</t>
          </r>
        </is>
      </c>
      <c r="F546" s="17" t="inlineStr">
        <is>
          <r>
            <t xml:space="preserve">PREÇO UNITÁRIO</t>
          </r>
        </is>
      </c>
      <c r="G546" s="17" t="inlineStr">
        <is>
          <r>
            <t xml:space="preserve">TOTAL</t>
          </r>
        </is>
      </c>
    </row>
    <row r="547" customHeight="1" ht="29">
      <c r="A547" s="18" t="inlineStr">
        <is>
          <r>
            <t xml:space="preserve">B.01.000.010139</t>
          </r>
        </is>
      </c>
      <c r="B547" s="19" t="inlineStr">
        <is>
          <r>
            <t xml:space="preserve">Pedreiro</t>
          </r>
        </is>
      </c>
      <c r="C547" s="18" t="inlineStr">
        <is>
          <r>
            <t xml:space="preserve">SP Obras</t>
          </r>
        </is>
      </c>
      <c r="D547" s="18" t="inlineStr">
        <is>
          <r>
            <t xml:space="preserve">H</t>
          </r>
        </is>
      </c>
      <c r="E547" s="20" t="n">
        <v>6.0</v>
      </c>
      <c r="F547" s="21" t="n">
        <v>24.8727</v>
      </c>
      <c r="G547" s="21" t="n">
        <f>ROUND(ROUND(E547,8)*F547,2)</f>
        <v>149.24</v>
      </c>
    </row>
    <row r="548" customHeight="1" ht="29">
      <c r="A548" s="18" t="inlineStr">
        <is>
          <r>
            <t xml:space="preserve">B.01.000.010146</t>
          </r>
        </is>
      </c>
      <c r="B548" s="19" t="inlineStr">
        <is>
          <r>
            <t xml:space="preserve">Servente</t>
          </r>
        </is>
      </c>
      <c r="C548" s="18" t="inlineStr">
        <is>
          <r>
            <t xml:space="preserve">SP Obras</t>
          </r>
        </is>
      </c>
      <c r="D548" s="18" t="inlineStr">
        <is>
          <r>
            <t xml:space="preserve">H</t>
          </r>
        </is>
      </c>
      <c r="E548" s="20" t="n">
        <v>10.0</v>
      </c>
      <c r="F548" s="21" t="n">
        <v>20.4363</v>
      </c>
      <c r="G548" s="21" t="n">
        <f>ROUND(ROUND(E548,8)*F548,2)</f>
        <v>204.36</v>
      </c>
    </row>
    <row r="549" customHeight="1" ht="15">
      <c r="A549" s="2" t="inlineStr"/>
      <c r="B549" s="2" t="inlineStr"/>
      <c r="C549" s="2" t="inlineStr"/>
      <c r="D549" s="2" t="inlineStr"/>
      <c r="E549" s="22" t="inlineStr">
        <is>
          <r>
            <t xml:space="preserve">TOTAL Mão de Obra:</t>
          </r>
        </is>
      </c>
      <c r="F549" s="22" t="inlineStr"/>
      <c r="G549" s="23" t="n">
        <f>SUM(G547:G548)</f>
        <v>353.6</v>
      </c>
    </row>
    <row r="550" customHeight="1" ht="15">
      <c r="A550" s="2" t="inlineStr"/>
      <c r="B550" s="2" t="inlineStr"/>
      <c r="C550" s="2" t="inlineStr"/>
      <c r="D550" s="2" t="inlineStr"/>
      <c r="E550" s="24" t="inlineStr">
        <is>
          <r>
            <t xml:space="preserve">VALOR:</t>
          </r>
        </is>
      </c>
      <c r="F550" s="24" t="inlineStr"/>
      <c r="G550" s="25" t="n">
        <f>ROUND(SUM(G540,G545,G549),2)</f>
        <v>838.14</v>
      </c>
    </row>
    <row r="551" customHeight="1" ht="10">
      <c r="A551" s="2" t="inlineStr"/>
      <c r="B551" s="2" t="inlineStr"/>
      <c r="C551" s="2" t="inlineStr"/>
      <c r="D551" s="2" t="inlineStr"/>
      <c r="E551" s="14" t="inlineStr"/>
      <c r="F551" s="14" t="inlineStr"/>
      <c r="G551" s="14" t="inlineStr"/>
    </row>
    <row r="552" customHeight="1" ht="20">
      <c r="A552" s="15" t="inlineStr">
        <is>
          <r>
            <t xml:space="preserve">2.7.1.1. ​17.02.020​ Chapisco​ (M2)</t>
          </r>
        </is>
      </c>
      <c r="B552" s="15" t="inlineStr"/>
      <c r="C552" s="15" t="inlineStr"/>
      <c r="D552" s="15" t="inlineStr"/>
      <c r="E552" s="15" t="inlineStr"/>
      <c r="F552" s="15" t="inlineStr"/>
      <c r="G552" s="15" t="inlineStr"/>
    </row>
    <row r="553" customHeight="1" ht="15">
      <c r="A553" s="16" t="inlineStr">
        <is>
          <r>
            <t xml:space="preserve">Equipamento</t>
          </r>
        </is>
      </c>
      <c r="B553" s="16" t="inlineStr"/>
      <c r="C553" s="17" t="inlineStr">
        <is>
          <r>
            <t xml:space="preserve">FONTE</t>
          </r>
        </is>
      </c>
      <c r="D553" s="17" t="inlineStr">
        <is>
          <r>
            <t xml:space="preserve">UNID</t>
          </r>
        </is>
      </c>
      <c r="E553" s="17" t="inlineStr">
        <is>
          <r>
            <t xml:space="preserve">COEFICIENTE</t>
          </r>
        </is>
      </c>
      <c r="F553" s="17" t="inlineStr">
        <is>
          <r>
            <t xml:space="preserve">PREÇO UNITÁRIO</t>
          </r>
        </is>
      </c>
      <c r="G553" s="17" t="inlineStr">
        <is>
          <r>
            <t xml:space="preserve">TOTAL</t>
          </r>
        </is>
      </c>
    </row>
    <row r="554" customHeight="1" ht="29">
      <c r="A554" s="18" t="inlineStr">
        <is>
          <r>
            <t xml:space="preserve">S.01.000.080125</t>
          </r>
        </is>
      </c>
      <c r="B554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554" s="18" t="inlineStr">
        <is>
          <r>
            <t xml:space="preserve">SP Obras</t>
          </r>
        </is>
      </c>
      <c r="D554" s="18" t="inlineStr">
        <is>
          <r>
            <t xml:space="preserve">H</t>
          </r>
        </is>
      </c>
      <c r="E554" s="20" t="n">
        <v>0.0022</v>
      </c>
      <c r="F554" s="21" t="n">
        <v>29.83</v>
      </c>
      <c r="G554" s="21" t="n">
        <f>ROUND(ROUND(E554,8)*F554,2)</f>
        <v>0.07</v>
      </c>
    </row>
    <row r="555" customHeight="1" ht="15">
      <c r="A555" s="2" t="inlineStr"/>
      <c r="B555" s="2" t="inlineStr"/>
      <c r="C555" s="2" t="inlineStr"/>
      <c r="D555" s="2" t="inlineStr"/>
      <c r="E555" s="22" t="inlineStr">
        <is>
          <r>
            <t xml:space="preserve">TOTAL Equipamento:</t>
          </r>
        </is>
      </c>
      <c r="F555" s="22" t="inlineStr"/>
      <c r="G555" s="23" t="n">
        <f>SUM(G554:G554)</f>
        <v>0.07</v>
      </c>
    </row>
    <row r="556" customHeight="1" ht="15">
      <c r="A556" s="16" t="inlineStr">
        <is>
          <r>
            <t xml:space="preserve">Material</t>
          </r>
        </is>
      </c>
      <c r="B556" s="16" t="inlineStr"/>
      <c r="C556" s="17" t="inlineStr">
        <is>
          <r>
            <t xml:space="preserve">FONTE</t>
          </r>
        </is>
      </c>
      <c r="D556" s="17" t="inlineStr">
        <is>
          <r>
            <t xml:space="preserve">UNID</t>
          </r>
        </is>
      </c>
      <c r="E556" s="17" t="inlineStr">
        <is>
          <r>
            <t xml:space="preserve">COEFICIENTE</t>
          </r>
        </is>
      </c>
      <c r="F556" s="17" t="inlineStr">
        <is>
          <r>
            <t xml:space="preserve">PREÇO UNITÁRIO</t>
          </r>
        </is>
      </c>
      <c r="G556" s="17" t="inlineStr">
        <is>
          <r>
            <t xml:space="preserve">TOTAL</t>
          </r>
        </is>
      </c>
    </row>
    <row r="557" customHeight="1" ht="29">
      <c r="A557" s="18" t="inlineStr">
        <is>
          <r>
            <t xml:space="preserve">B.04.000.020503</t>
          </r>
        </is>
      </c>
      <c r="B557" s="19" t="inlineStr">
        <is>
          <r>
            <t xml:space="preserve">Areia média lavada (a granel caçamba fechada)</t>
          </r>
        </is>
      </c>
      <c r="C557" s="18" t="inlineStr">
        <is>
          <r>
            <t xml:space="preserve">SP Obras</t>
          </r>
        </is>
      </c>
      <c r="D557" s="18" t="inlineStr">
        <is>
          <r>
            <t xml:space="preserve">M3</t>
          </r>
        </is>
      </c>
      <c r="E557" s="20" t="n">
        <v>0.0052</v>
      </c>
      <c r="F557" s="21" t="n">
        <v>170.0</v>
      </c>
      <c r="G557" s="21" t="n">
        <f>ROUND(ROUND(E557,8)*F557,2)</f>
        <v>0.88</v>
      </c>
    </row>
    <row r="558" customHeight="1" ht="29">
      <c r="A558" s="18" t="inlineStr">
        <is>
          <r>
            <t xml:space="preserve">B.02.000.020508</t>
          </r>
        </is>
      </c>
      <c r="B558" s="19" t="inlineStr">
        <is>
          <r>
            <t xml:space="preserve">Cimento CPII-E-32 (sacos de 50 kg)</t>
          </r>
        </is>
      </c>
      <c r="C558" s="18" t="inlineStr">
        <is>
          <r>
            <t xml:space="preserve">SP Obras</t>
          </r>
        </is>
      </c>
      <c r="D558" s="18" t="inlineStr">
        <is>
          <r>
            <t xml:space="preserve">KG</t>
          </r>
        </is>
      </c>
      <c r="E558" s="20" t="n">
        <v>2.265</v>
      </c>
      <c r="F558" s="21" t="n">
        <v>0.65</v>
      </c>
      <c r="G558" s="21" t="n">
        <f>ROUND(ROUND(E558,8)*F558,2)</f>
        <v>1.47</v>
      </c>
    </row>
    <row r="559" customHeight="1" ht="15">
      <c r="A559" s="2" t="inlineStr"/>
      <c r="B559" s="2" t="inlineStr"/>
      <c r="C559" s="2" t="inlineStr"/>
      <c r="D559" s="2" t="inlineStr"/>
      <c r="E559" s="22" t="inlineStr">
        <is>
          <r>
            <t xml:space="preserve">TOTAL Material:</t>
          </r>
        </is>
      </c>
      <c r="F559" s="22" t="inlineStr"/>
      <c r="G559" s="23" t="n">
        <f>SUM(G557:G558)</f>
        <v>2.35</v>
      </c>
    </row>
    <row r="560" customHeight="1" ht="15">
      <c r="A560" s="16" t="inlineStr">
        <is>
          <r>
            <t xml:space="preserve">Mão de Obra</t>
          </r>
        </is>
      </c>
      <c r="B560" s="16" t="inlineStr"/>
      <c r="C560" s="17" t="inlineStr">
        <is>
          <r>
            <t xml:space="preserve">FONTE</t>
          </r>
        </is>
      </c>
      <c r="D560" s="17" t="inlineStr">
        <is>
          <r>
            <t xml:space="preserve">UNID</t>
          </r>
        </is>
      </c>
      <c r="E560" s="17" t="inlineStr">
        <is>
          <r>
            <t xml:space="preserve">COEFICIENTE</t>
          </r>
        </is>
      </c>
      <c r="F560" s="17" t="inlineStr">
        <is>
          <r>
            <t xml:space="preserve">PREÇO UNITÁRIO</t>
          </r>
        </is>
      </c>
      <c r="G560" s="17" t="inlineStr">
        <is>
          <r>
            <t xml:space="preserve">TOTAL</t>
          </r>
        </is>
      </c>
    </row>
    <row r="561" customHeight="1" ht="29">
      <c r="A561" s="18" t="inlineStr">
        <is>
          <r>
            <t xml:space="preserve">B.01.000.010139</t>
          </r>
        </is>
      </c>
      <c r="B561" s="19" t="inlineStr">
        <is>
          <r>
            <t xml:space="preserve">Pedreiro</t>
          </r>
        </is>
      </c>
      <c r="C561" s="18" t="inlineStr">
        <is>
          <r>
            <t xml:space="preserve">SP Obras</t>
          </r>
        </is>
      </c>
      <c r="D561" s="18" t="inlineStr">
        <is>
          <r>
            <t xml:space="preserve">H</t>
          </r>
        </is>
      </c>
      <c r="E561" s="20" t="n">
        <v>0.1</v>
      </c>
      <c r="F561" s="21" t="n">
        <v>24.8727</v>
      </c>
      <c r="G561" s="21" t="n">
        <f>ROUND(ROUND(E561,8)*F561,2)</f>
        <v>2.49</v>
      </c>
    </row>
    <row r="562" customHeight="1" ht="29">
      <c r="A562" s="18" t="inlineStr">
        <is>
          <r>
            <t xml:space="preserve">B.01.000.010146</t>
          </r>
        </is>
      </c>
      <c r="B562" s="19" t="inlineStr">
        <is>
          <r>
            <t xml:space="preserve">Servente</t>
          </r>
        </is>
      </c>
      <c r="C562" s="18" t="inlineStr">
        <is>
          <r>
            <t xml:space="preserve">SP Obras</t>
          </r>
        </is>
      </c>
      <c r="D562" s="18" t="inlineStr">
        <is>
          <r>
            <t xml:space="preserve">H</t>
          </r>
        </is>
      </c>
      <c r="E562" s="20" t="n">
        <v>0.1125</v>
      </c>
      <c r="F562" s="21" t="n">
        <v>20.4363</v>
      </c>
      <c r="G562" s="21" t="n">
        <f>ROUND(ROUND(E562,8)*F562,2)</f>
        <v>2.3</v>
      </c>
    </row>
    <row r="563" customHeight="1" ht="15">
      <c r="A563" s="2" t="inlineStr"/>
      <c r="B563" s="2" t="inlineStr"/>
      <c r="C563" s="2" t="inlineStr"/>
      <c r="D563" s="2" t="inlineStr"/>
      <c r="E563" s="22" t="inlineStr">
        <is>
          <r>
            <t xml:space="preserve">TOTAL Mão de Obra:</t>
          </r>
        </is>
      </c>
      <c r="F563" s="22" t="inlineStr"/>
      <c r="G563" s="23" t="n">
        <f>SUM(G561:G562)</f>
        <v>4.79</v>
      </c>
    </row>
    <row r="564" customHeight="1" ht="15">
      <c r="A564" s="2" t="inlineStr"/>
      <c r="B564" s="2" t="inlineStr"/>
      <c r="C564" s="2" t="inlineStr"/>
      <c r="D564" s="2" t="inlineStr"/>
      <c r="E564" s="24" t="inlineStr">
        <is>
          <r>
            <t xml:space="preserve">VALOR:</t>
          </r>
        </is>
      </c>
      <c r="F564" s="24" t="inlineStr"/>
      <c r="G564" s="25" t="n">
        <f>ROUND(SUM(G555,G559,G563),2)</f>
        <v>7.21</v>
      </c>
    </row>
    <row r="565" customHeight="1" ht="10">
      <c r="A565" s="2" t="inlineStr"/>
      <c r="B565" s="2" t="inlineStr"/>
      <c r="C565" s="2" t="inlineStr"/>
      <c r="D565" s="2" t="inlineStr"/>
      <c r="E565" s="14" t="inlineStr"/>
      <c r="F565" s="14" t="inlineStr"/>
      <c r="G565" s="14" t="inlineStr"/>
    </row>
    <row r="566" customHeight="1" ht="20">
      <c r="A566" s="15" t="inlineStr">
        <is>
          <r>
            <t xml:space="preserve">2.7.1.2. ​17.02.140​ Emboço desempenado com espuma de poliéster​ (M2)</t>
          </r>
        </is>
      </c>
      <c r="B566" s="15" t="inlineStr"/>
      <c r="C566" s="15" t="inlineStr"/>
      <c r="D566" s="15" t="inlineStr"/>
      <c r="E566" s="15" t="inlineStr"/>
      <c r="F566" s="15" t="inlineStr"/>
      <c r="G566" s="15" t="inlineStr"/>
    </row>
    <row r="567" customHeight="1" ht="15">
      <c r="A567" s="16" t="inlineStr">
        <is>
          <r>
            <t xml:space="preserve">Equipamento</t>
          </r>
        </is>
      </c>
      <c r="B567" s="16" t="inlineStr"/>
      <c r="C567" s="17" t="inlineStr">
        <is>
          <r>
            <t xml:space="preserve">FONTE</t>
          </r>
        </is>
      </c>
      <c r="D567" s="17" t="inlineStr">
        <is>
          <r>
            <t xml:space="preserve">UNID</t>
          </r>
        </is>
      </c>
      <c r="E567" s="17" t="inlineStr">
        <is>
          <r>
            <t xml:space="preserve">COEFICIENTE</t>
          </r>
        </is>
      </c>
      <c r="F567" s="17" t="inlineStr">
        <is>
          <r>
            <t xml:space="preserve">PREÇO UNITÁRIO</t>
          </r>
        </is>
      </c>
      <c r="G567" s="17" t="inlineStr">
        <is>
          <r>
            <t xml:space="preserve">TOTAL</t>
          </r>
        </is>
      </c>
    </row>
    <row r="568" customHeight="1" ht="29">
      <c r="A568" s="18" t="inlineStr">
        <is>
          <r>
            <t xml:space="preserve">S.01.000.080125</t>
          </r>
        </is>
      </c>
      <c r="B568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568" s="18" t="inlineStr">
        <is>
          <r>
            <t xml:space="preserve">SP Obras</t>
          </r>
        </is>
      </c>
      <c r="D568" s="18" t="inlineStr">
        <is>
          <r>
            <t xml:space="preserve">H</t>
          </r>
        </is>
      </c>
      <c r="E568" s="20" t="n">
        <v>0.0086</v>
      </c>
      <c r="F568" s="21" t="n">
        <v>29.83</v>
      </c>
      <c r="G568" s="21" t="n">
        <f>ROUND(ROUND(E568,8)*F568,2)</f>
        <v>0.26</v>
      </c>
    </row>
    <row r="569" customHeight="1" ht="15">
      <c r="A569" s="2" t="inlineStr"/>
      <c r="B569" s="2" t="inlineStr"/>
      <c r="C569" s="2" t="inlineStr"/>
      <c r="D569" s="2" t="inlineStr"/>
      <c r="E569" s="22" t="inlineStr">
        <is>
          <r>
            <t xml:space="preserve">TOTAL Equipamento:</t>
          </r>
        </is>
      </c>
      <c r="F569" s="22" t="inlineStr"/>
      <c r="G569" s="23" t="n">
        <f>SUM(G568:G568)</f>
        <v>0.26</v>
      </c>
    </row>
    <row r="570" customHeight="1" ht="15">
      <c r="A570" s="16" t="inlineStr">
        <is>
          <r>
            <t xml:space="preserve">Material</t>
          </r>
        </is>
      </c>
      <c r="B570" s="16" t="inlineStr"/>
      <c r="C570" s="17" t="inlineStr">
        <is>
          <r>
            <t xml:space="preserve">FONTE</t>
          </r>
        </is>
      </c>
      <c r="D570" s="17" t="inlineStr">
        <is>
          <r>
            <t xml:space="preserve">UNID</t>
          </r>
        </is>
      </c>
      <c r="E570" s="17" t="inlineStr">
        <is>
          <r>
            <t xml:space="preserve">COEFICIENTE</t>
          </r>
        </is>
      </c>
      <c r="F570" s="17" t="inlineStr">
        <is>
          <r>
            <t xml:space="preserve">PREÇO UNITÁRIO</t>
          </r>
        </is>
      </c>
      <c r="G570" s="17" t="inlineStr">
        <is>
          <r>
            <t xml:space="preserve">TOTAL</t>
          </r>
        </is>
      </c>
    </row>
    <row r="571" customHeight="1" ht="29">
      <c r="A571" s="18" t="inlineStr">
        <is>
          <r>
            <t xml:space="preserve">B.04.000.020503</t>
          </r>
        </is>
      </c>
      <c r="B571" s="19" t="inlineStr">
        <is>
          <r>
            <t xml:space="preserve">Areia média lavada (a granel caçamba fechada)</t>
          </r>
        </is>
      </c>
      <c r="C571" s="18" t="inlineStr">
        <is>
          <r>
            <t xml:space="preserve">SP Obras</t>
          </r>
        </is>
      </c>
      <c r="D571" s="18" t="inlineStr">
        <is>
          <r>
            <t xml:space="preserve">M3</t>
          </r>
        </is>
      </c>
      <c r="E571" s="20" t="n">
        <v>0.0255</v>
      </c>
      <c r="F571" s="21" t="n">
        <v>170.0</v>
      </c>
      <c r="G571" s="21" t="n">
        <f>ROUND(ROUND(E571,8)*F571,2)</f>
        <v>4.34</v>
      </c>
    </row>
    <row r="572" customHeight="1" ht="29">
      <c r="A572" s="18" t="inlineStr">
        <is>
          <r>
            <t xml:space="preserve">B.03.000.020505</t>
          </r>
        </is>
      </c>
      <c r="B572" s="19" t="inlineStr">
        <is>
          <r>
            <t xml:space="preserve">Cal hidratada (saco de 20 kg)</t>
          </r>
        </is>
      </c>
      <c r="C572" s="18" t="inlineStr">
        <is>
          <r>
            <t xml:space="preserve">SP Obras</t>
          </r>
        </is>
      </c>
      <c r="D572" s="18" t="inlineStr">
        <is>
          <r>
            <t xml:space="preserve">KG</t>
          </r>
        </is>
      </c>
      <c r="E572" s="20" t="n">
        <v>4.54</v>
      </c>
      <c r="F572" s="21" t="n">
        <v>0.88</v>
      </c>
      <c r="G572" s="21" t="n">
        <f>ROUND(ROUND(E572,8)*F572,2)</f>
        <v>4.0</v>
      </c>
    </row>
    <row r="573" customHeight="1" ht="29">
      <c r="A573" s="18" t="inlineStr">
        <is>
          <r>
            <t xml:space="preserve">B.02.000.020508</t>
          </r>
        </is>
      </c>
      <c r="B573" s="19" t="inlineStr">
        <is>
          <r>
            <t xml:space="preserve">Cimento CPII-E-32 (sacos de 50 kg)</t>
          </r>
        </is>
      </c>
      <c r="C573" s="18" t="inlineStr">
        <is>
          <r>
            <t xml:space="preserve">SP Obras</t>
          </r>
        </is>
      </c>
      <c r="D573" s="18" t="inlineStr">
        <is>
          <r>
            <t xml:space="preserve">KG</t>
          </r>
        </is>
      </c>
      <c r="E573" s="20" t="n">
        <v>2.28</v>
      </c>
      <c r="F573" s="21" t="n">
        <v>0.65</v>
      </c>
      <c r="G573" s="21" t="n">
        <f>ROUND(ROUND(E573,8)*F573,2)</f>
        <v>1.48</v>
      </c>
    </row>
    <row r="574" customHeight="1" ht="15">
      <c r="A574" s="2" t="inlineStr"/>
      <c r="B574" s="2" t="inlineStr"/>
      <c r="C574" s="2" t="inlineStr"/>
      <c r="D574" s="2" t="inlineStr"/>
      <c r="E574" s="22" t="inlineStr">
        <is>
          <r>
            <t xml:space="preserve">TOTAL Material:</t>
          </r>
        </is>
      </c>
      <c r="F574" s="22" t="inlineStr"/>
      <c r="G574" s="23" t="n">
        <f>SUM(G571:G573)</f>
        <v>9.82</v>
      </c>
    </row>
    <row r="575" customHeight="1" ht="15">
      <c r="A575" s="16" t="inlineStr">
        <is>
          <r>
            <t xml:space="preserve">Mão de Obra</t>
          </r>
        </is>
      </c>
      <c r="B575" s="16" t="inlineStr"/>
      <c r="C575" s="17" t="inlineStr">
        <is>
          <r>
            <t xml:space="preserve">FONTE</t>
          </r>
        </is>
      </c>
      <c r="D575" s="17" t="inlineStr">
        <is>
          <r>
            <t xml:space="preserve">UNID</t>
          </r>
        </is>
      </c>
      <c r="E575" s="17" t="inlineStr">
        <is>
          <r>
            <t xml:space="preserve">COEFICIENTE</t>
          </r>
        </is>
      </c>
      <c r="F575" s="17" t="inlineStr">
        <is>
          <r>
            <t xml:space="preserve">PREÇO UNITÁRIO</t>
          </r>
        </is>
      </c>
      <c r="G575" s="17" t="inlineStr">
        <is>
          <r>
            <t xml:space="preserve">TOTAL</t>
          </r>
        </is>
      </c>
    </row>
    <row r="576" customHeight="1" ht="29">
      <c r="A576" s="18" t="inlineStr">
        <is>
          <r>
            <t xml:space="preserve">B.01.000.010139</t>
          </r>
        </is>
      </c>
      <c r="B576" s="19" t="inlineStr">
        <is>
          <r>
            <t xml:space="preserve">Pedreiro</t>
          </r>
        </is>
      </c>
      <c r="C576" s="18" t="inlineStr">
        <is>
          <r>
            <t xml:space="preserve">SP Obras</t>
          </r>
        </is>
      </c>
      <c r="D576" s="18" t="inlineStr">
        <is>
          <r>
            <t xml:space="preserve">H</t>
          </r>
        </is>
      </c>
      <c r="E576" s="20" t="n">
        <v>0.4</v>
      </c>
      <c r="F576" s="21" t="n">
        <v>24.8727</v>
      </c>
      <c r="G576" s="21" t="n">
        <f>ROUND(ROUND(E576,8)*F576,2)</f>
        <v>9.95</v>
      </c>
    </row>
    <row r="577" customHeight="1" ht="29">
      <c r="A577" s="18" t="inlineStr">
        <is>
          <r>
            <t xml:space="preserve">B.01.000.010146</t>
          </r>
        </is>
      </c>
      <c r="B577" s="19" t="inlineStr">
        <is>
          <r>
            <t xml:space="preserve">Servente</t>
          </r>
        </is>
      </c>
      <c r="C577" s="18" t="inlineStr">
        <is>
          <r>
            <t xml:space="preserve">SP Obras</t>
          </r>
        </is>
      </c>
      <c r="D577" s="18" t="inlineStr">
        <is>
          <r>
            <t xml:space="preserve">H</t>
          </r>
        </is>
      </c>
      <c r="E577" s="20" t="n">
        <v>0.4</v>
      </c>
      <c r="F577" s="21" t="n">
        <v>20.4363</v>
      </c>
      <c r="G577" s="21" t="n">
        <f>ROUND(ROUND(E577,8)*F577,2)</f>
        <v>8.17</v>
      </c>
    </row>
    <row r="578" customHeight="1" ht="15">
      <c r="A578" s="2" t="inlineStr"/>
      <c r="B578" s="2" t="inlineStr"/>
      <c r="C578" s="2" t="inlineStr"/>
      <c r="D578" s="2" t="inlineStr"/>
      <c r="E578" s="22" t="inlineStr">
        <is>
          <r>
            <t xml:space="preserve">TOTAL Mão de Obra:</t>
          </r>
        </is>
      </c>
      <c r="F578" s="22" t="inlineStr"/>
      <c r="G578" s="23" t="n">
        <f>SUM(G576:G577)</f>
        <v>18.12</v>
      </c>
    </row>
    <row r="579" customHeight="1" ht="15">
      <c r="A579" s="2" t="inlineStr"/>
      <c r="B579" s="2" t="inlineStr"/>
      <c r="C579" s="2" t="inlineStr"/>
      <c r="D579" s="2" t="inlineStr"/>
      <c r="E579" s="24" t="inlineStr">
        <is>
          <r>
            <t xml:space="preserve">VALOR:</t>
          </r>
        </is>
      </c>
      <c r="F579" s="24" t="inlineStr"/>
      <c r="G579" s="25" t="n">
        <f>ROUND(SUM(G569,G574,G578),2)</f>
        <v>28.21</v>
      </c>
    </row>
    <row r="580" customHeight="1" ht="10">
      <c r="A580" s="2" t="inlineStr"/>
      <c r="B580" s="2" t="inlineStr"/>
      <c r="C580" s="2" t="inlineStr"/>
      <c r="D580" s="2" t="inlineStr"/>
      <c r="E580" s="14" t="inlineStr"/>
      <c r="F580" s="14" t="inlineStr"/>
      <c r="G580" s="14" t="inlineStr"/>
    </row>
    <row r="581" customHeight="1" ht="20">
      <c r="A581" s="15" t="inlineStr">
        <is>
          <r>
            <t xml:space="preserve">2.7.1.3. ​17.02.220​ Reboco​ (M2)</t>
          </r>
        </is>
      </c>
      <c r="B581" s="15" t="inlineStr"/>
      <c r="C581" s="15" t="inlineStr"/>
      <c r="D581" s="15" t="inlineStr"/>
      <c r="E581" s="15" t="inlineStr"/>
      <c r="F581" s="15" t="inlineStr"/>
      <c r="G581" s="15" t="inlineStr"/>
    </row>
    <row r="582" customHeight="1" ht="15">
      <c r="A582" s="16" t="inlineStr">
        <is>
          <r>
            <t xml:space="preserve">Equipamento</t>
          </r>
        </is>
      </c>
      <c r="B582" s="16" t="inlineStr"/>
      <c r="C582" s="17" t="inlineStr">
        <is>
          <r>
            <t xml:space="preserve">FONTE</t>
          </r>
        </is>
      </c>
      <c r="D582" s="17" t="inlineStr">
        <is>
          <r>
            <t xml:space="preserve">UNID</t>
          </r>
        </is>
      </c>
      <c r="E582" s="17" t="inlineStr">
        <is>
          <r>
            <t xml:space="preserve">COEFICIENTE</t>
          </r>
        </is>
      </c>
      <c r="F582" s="17" t="inlineStr">
        <is>
          <r>
            <t xml:space="preserve">PREÇO UNITÁRIO</t>
          </r>
        </is>
      </c>
      <c r="G582" s="17" t="inlineStr">
        <is>
          <r>
            <t xml:space="preserve">TOTAL</t>
          </r>
        </is>
      </c>
    </row>
    <row r="583" customHeight="1" ht="29">
      <c r="A583" s="18" t="inlineStr">
        <is>
          <r>
            <t xml:space="preserve">S.01.000.080125</t>
          </r>
        </is>
      </c>
      <c r="B583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583" s="18" t="inlineStr">
        <is>
          <r>
            <t xml:space="preserve">SP Obras</t>
          </r>
        </is>
      </c>
      <c r="D583" s="18" t="inlineStr">
        <is>
          <r>
            <t xml:space="preserve">H</t>
          </r>
        </is>
      </c>
      <c r="E583" s="20" t="n">
        <v>0.0022</v>
      </c>
      <c r="F583" s="21" t="n">
        <v>29.83</v>
      </c>
      <c r="G583" s="21" t="n">
        <f>ROUND(ROUND(E583,8)*F583,2)</f>
        <v>0.07</v>
      </c>
    </row>
    <row r="584" customHeight="1" ht="15">
      <c r="A584" s="2" t="inlineStr"/>
      <c r="B584" s="2" t="inlineStr"/>
      <c r="C584" s="2" t="inlineStr"/>
      <c r="D584" s="2" t="inlineStr"/>
      <c r="E584" s="22" t="inlineStr">
        <is>
          <r>
            <t xml:space="preserve">TOTAL Equipamento:</t>
          </r>
        </is>
      </c>
      <c r="F584" s="22" t="inlineStr"/>
      <c r="G584" s="23" t="n">
        <f>SUM(G583:G583)</f>
        <v>0.07</v>
      </c>
    </row>
    <row r="585" customHeight="1" ht="15">
      <c r="A585" s="16" t="inlineStr">
        <is>
          <r>
            <t xml:space="preserve">Material</t>
          </r>
        </is>
      </c>
      <c r="B585" s="16" t="inlineStr"/>
      <c r="C585" s="17" t="inlineStr">
        <is>
          <r>
            <t xml:space="preserve">FONTE</t>
          </r>
        </is>
      </c>
      <c r="D585" s="17" t="inlineStr">
        <is>
          <r>
            <t xml:space="preserve">UNID</t>
          </r>
        </is>
      </c>
      <c r="E585" s="17" t="inlineStr">
        <is>
          <r>
            <t xml:space="preserve">COEFICIENTE</t>
          </r>
        </is>
      </c>
      <c r="F585" s="17" t="inlineStr">
        <is>
          <r>
            <t xml:space="preserve">PREÇO UNITÁRIO</t>
          </r>
        </is>
      </c>
      <c r="G585" s="17" t="inlineStr">
        <is>
          <r>
            <t xml:space="preserve">TOTAL</t>
          </r>
        </is>
      </c>
    </row>
    <row r="586" customHeight="1" ht="29">
      <c r="A586" s="18" t="inlineStr">
        <is>
          <r>
            <t xml:space="preserve">B.04.000.020503</t>
          </r>
        </is>
      </c>
      <c r="B586" s="19" t="inlineStr">
        <is>
          <r>
            <t xml:space="preserve">Areia média lavada (a granel caçamba fechada)</t>
          </r>
        </is>
      </c>
      <c r="C586" s="18" t="inlineStr">
        <is>
          <r>
            <t xml:space="preserve">SP Obras</t>
          </r>
        </is>
      </c>
      <c r="D586" s="18" t="inlineStr">
        <is>
          <r>
            <t xml:space="preserve">M3</t>
          </r>
        </is>
      </c>
      <c r="E586" s="20" t="n">
        <v>0.0043</v>
      </c>
      <c r="F586" s="21" t="n">
        <v>170.0</v>
      </c>
      <c r="G586" s="21" t="n">
        <f>ROUND(ROUND(E586,8)*F586,2)</f>
        <v>0.73</v>
      </c>
    </row>
    <row r="587" customHeight="1" ht="29">
      <c r="A587" s="18" t="inlineStr">
        <is>
          <r>
            <t xml:space="preserve">B.03.000.020505</t>
          </r>
        </is>
      </c>
      <c r="B587" s="19" t="inlineStr">
        <is>
          <r>
            <t xml:space="preserve">Cal hidratada (saco de 20 kg)</t>
          </r>
        </is>
      </c>
      <c r="C587" s="18" t="inlineStr">
        <is>
          <r>
            <t xml:space="preserve">SP Obras</t>
          </r>
        </is>
      </c>
      <c r="D587" s="18" t="inlineStr">
        <is>
          <r>
            <t xml:space="preserve">KG</t>
          </r>
        </is>
      </c>
      <c r="E587" s="20" t="n">
        <v>1.0052</v>
      </c>
      <c r="F587" s="21" t="n">
        <v>0.88</v>
      </c>
      <c r="G587" s="21" t="n">
        <f>ROUND(ROUND(E587,8)*F587,2)</f>
        <v>0.88</v>
      </c>
    </row>
    <row r="588" customHeight="1" ht="29">
      <c r="A588" s="18" t="inlineStr">
        <is>
          <r>
            <t xml:space="preserve">B.02.000.020508</t>
          </r>
        </is>
      </c>
      <c r="B588" s="19" t="inlineStr">
        <is>
          <r>
            <t xml:space="preserve">Cimento CPII-E-32 (sacos de 50 kg)</t>
          </r>
        </is>
      </c>
      <c r="C588" s="18" t="inlineStr">
        <is>
          <r>
            <t xml:space="preserve">SP Obras</t>
          </r>
        </is>
      </c>
      <c r="D588" s="18" t="inlineStr">
        <is>
          <r>
            <t xml:space="preserve">KG</t>
          </r>
        </is>
      </c>
      <c r="E588" s="20" t="n">
        <v>0.5064</v>
      </c>
      <c r="F588" s="21" t="n">
        <v>0.65</v>
      </c>
      <c r="G588" s="21" t="n">
        <f>ROUND(ROUND(E588,8)*F588,2)</f>
        <v>0.33</v>
      </c>
    </row>
    <row r="589" customHeight="1" ht="15">
      <c r="A589" s="2" t="inlineStr"/>
      <c r="B589" s="2" t="inlineStr"/>
      <c r="C589" s="2" t="inlineStr"/>
      <c r="D589" s="2" t="inlineStr"/>
      <c r="E589" s="22" t="inlineStr">
        <is>
          <r>
            <t xml:space="preserve">TOTAL Material:</t>
          </r>
        </is>
      </c>
      <c r="F589" s="22" t="inlineStr"/>
      <c r="G589" s="23" t="n">
        <f>SUM(G586:G588)</f>
        <v>1.94</v>
      </c>
    </row>
    <row r="590" customHeight="1" ht="15">
      <c r="A590" s="16" t="inlineStr">
        <is>
          <r>
            <t xml:space="preserve">Mão de Obra</t>
          </r>
        </is>
      </c>
      <c r="B590" s="16" t="inlineStr"/>
      <c r="C590" s="17" t="inlineStr">
        <is>
          <r>
            <t xml:space="preserve">FONTE</t>
          </r>
        </is>
      </c>
      <c r="D590" s="17" t="inlineStr">
        <is>
          <r>
            <t xml:space="preserve">UNID</t>
          </r>
        </is>
      </c>
      <c r="E590" s="17" t="inlineStr">
        <is>
          <r>
            <t xml:space="preserve">COEFICIENTE</t>
          </r>
        </is>
      </c>
      <c r="F590" s="17" t="inlineStr">
        <is>
          <r>
            <t xml:space="preserve">PREÇO UNITÁRIO</t>
          </r>
        </is>
      </c>
      <c r="G590" s="17" t="inlineStr">
        <is>
          <r>
            <t xml:space="preserve">TOTAL</t>
          </r>
        </is>
      </c>
    </row>
    <row r="591" customHeight="1" ht="29">
      <c r="A591" s="18" t="inlineStr">
        <is>
          <r>
            <t xml:space="preserve">B.01.000.010139</t>
          </r>
        </is>
      </c>
      <c r="B591" s="19" t="inlineStr">
        <is>
          <r>
            <t xml:space="preserve">Pedreiro</t>
          </r>
        </is>
      </c>
      <c r="C591" s="18" t="inlineStr">
        <is>
          <r>
            <t xml:space="preserve">SP Obras</t>
          </r>
        </is>
      </c>
      <c r="D591" s="18" t="inlineStr">
        <is>
          <r>
            <t xml:space="preserve">H</t>
          </r>
        </is>
      </c>
      <c r="E591" s="20" t="n">
        <v>0.25</v>
      </c>
      <c r="F591" s="21" t="n">
        <v>24.8727</v>
      </c>
      <c r="G591" s="21" t="n">
        <f>ROUND(ROUND(E591,8)*F591,2)</f>
        <v>6.22</v>
      </c>
    </row>
    <row r="592" customHeight="1" ht="29">
      <c r="A592" s="18" t="inlineStr">
        <is>
          <r>
            <t xml:space="preserve">B.01.000.010146</t>
          </r>
        </is>
      </c>
      <c r="B592" s="19" t="inlineStr">
        <is>
          <r>
            <t xml:space="preserve">Servente</t>
          </r>
        </is>
      </c>
      <c r="C592" s="18" t="inlineStr">
        <is>
          <r>
            <t xml:space="preserve">SP Obras</t>
          </r>
        </is>
      </c>
      <c r="D592" s="18" t="inlineStr">
        <is>
          <r>
            <t xml:space="preserve">H</t>
          </r>
        </is>
      </c>
      <c r="E592" s="20" t="n">
        <v>0.25</v>
      </c>
      <c r="F592" s="21" t="n">
        <v>20.4363</v>
      </c>
      <c r="G592" s="21" t="n">
        <f>ROUND(ROUND(E592,8)*F592,2)</f>
        <v>5.11</v>
      </c>
    </row>
    <row r="593" customHeight="1" ht="15">
      <c r="A593" s="2" t="inlineStr"/>
      <c r="B593" s="2" t="inlineStr"/>
      <c r="C593" s="2" t="inlineStr"/>
      <c r="D593" s="2" t="inlineStr"/>
      <c r="E593" s="22" t="inlineStr">
        <is>
          <r>
            <t xml:space="preserve">TOTAL Mão de Obra:</t>
          </r>
        </is>
      </c>
      <c r="F593" s="22" t="inlineStr"/>
      <c r="G593" s="23" t="n">
        <f>SUM(G591:G592)</f>
        <v>11.33</v>
      </c>
    </row>
    <row r="594" customHeight="1" ht="15">
      <c r="A594" s="2" t="inlineStr"/>
      <c r="B594" s="2" t="inlineStr"/>
      <c r="C594" s="2" t="inlineStr"/>
      <c r="D594" s="2" t="inlineStr"/>
      <c r="E594" s="24" t="inlineStr">
        <is>
          <r>
            <t xml:space="preserve">VALOR:</t>
          </r>
        </is>
      </c>
      <c r="F594" s="24" t="inlineStr"/>
      <c r="G594" s="25" t="n">
        <f>ROUND(SUM(G584,G589,G593),2)</f>
        <v>13.34</v>
      </c>
    </row>
    <row r="595" customHeight="1" ht="10">
      <c r="A595" s="2" t="inlineStr"/>
      <c r="B595" s="2" t="inlineStr"/>
      <c r="C595" s="2" t="inlineStr"/>
      <c r="D595" s="2" t="inlineStr"/>
      <c r="E595" s="14" t="inlineStr"/>
      <c r="F595" s="14" t="inlineStr"/>
      <c r="G595" s="14" t="inlineStr"/>
    </row>
    <row r="596" customHeight="1" ht="20">
      <c r="A596" s="15" t="inlineStr">
        <is>
          <r>
            <t xml:space="preserve">2.7.1.4. ​18.11.042​ Revestimento em placa cerâmica esmaltada de 20x20 cm, tipo monocolor, assentado e rejuntado com argamassa industrializada​ (M2)</t>
          </r>
        </is>
      </c>
      <c r="B596" s="15" t="inlineStr"/>
      <c r="C596" s="15" t="inlineStr"/>
      <c r="D596" s="15" t="inlineStr"/>
      <c r="E596" s="15" t="inlineStr"/>
      <c r="F596" s="15" t="inlineStr"/>
      <c r="G596" s="15" t="inlineStr"/>
    </row>
    <row r="597" customHeight="1" ht="15">
      <c r="A597" s="16" t="inlineStr">
        <is>
          <r>
            <t xml:space="preserve">Material</t>
          </r>
        </is>
      </c>
      <c r="B597" s="16" t="inlineStr"/>
      <c r="C597" s="17" t="inlineStr">
        <is>
          <r>
            <t xml:space="preserve">FONTE</t>
          </r>
        </is>
      </c>
      <c r="D597" s="17" t="inlineStr">
        <is>
          <r>
            <t xml:space="preserve">UNID</t>
          </r>
        </is>
      </c>
      <c r="E597" s="17" t="inlineStr">
        <is>
          <r>
            <t xml:space="preserve">COEFICIENTE</t>
          </r>
        </is>
      </c>
      <c r="F597" s="17" t="inlineStr">
        <is>
          <r>
            <t xml:space="preserve">PREÇO UNITÁRIO</t>
          </r>
        </is>
      </c>
      <c r="G597" s="17" t="inlineStr">
        <is>
          <r>
            <t xml:space="preserve">TOTAL</t>
          </r>
        </is>
      </c>
    </row>
    <row r="598" customHeight="1" ht="29">
      <c r="A598" s="18" t="inlineStr">
        <is>
          <r>
            <t xml:space="preserve">B.02.000.039031</t>
          </r>
        </is>
      </c>
      <c r="B598" s="19" t="inlineStr">
        <is>
          <r>
            <t xml:space="preserve">Argamassa colante industrializada para assentamento, uso interno, tipo AC-I, conforme NBR 14081</t>
          </r>
        </is>
      </c>
      <c r="C598" s="18" t="inlineStr">
        <is>
          <r>
            <t xml:space="preserve">SP Obras</t>
          </r>
        </is>
      </c>
      <c r="D598" s="18" t="inlineStr">
        <is>
          <r>
            <t xml:space="preserve">KG</t>
          </r>
        </is>
      </c>
      <c r="E598" s="20" t="n">
        <v>4.4</v>
      </c>
      <c r="F598" s="21" t="n">
        <v>0.87</v>
      </c>
      <c r="G598" s="21" t="n">
        <f>ROUND(ROUND(E598,8)*F598,2)</f>
        <v>3.83</v>
      </c>
    </row>
    <row r="599" customHeight="1" ht="29">
      <c r="A599" s="18" t="inlineStr">
        <is>
          <r>
            <t xml:space="preserve">G.02.000.023009</t>
          </r>
        </is>
      </c>
      <c r="B599" s="19" t="inlineStr">
        <is>
          <r>
            <t xml:space="preserve">Placa cerâmica esmaltada para parede, de 20x20cm, tipo monocolor, diversas cores, borda bold, grupo BIIa; ref. Branco liso/Quarter da Pierini, Eliane ou equivalente</t>
          </r>
        </is>
      </c>
      <c r="C599" s="18" t="inlineStr">
        <is>
          <r>
            <t xml:space="preserve">SP Obras</t>
          </r>
        </is>
      </c>
      <c r="D599" s="18" t="inlineStr">
        <is>
          <r>
            <t xml:space="preserve">M2</t>
          </r>
        </is>
      </c>
      <c r="E599" s="20" t="n">
        <v>1.1</v>
      </c>
      <c r="F599" s="21" t="n">
        <v>74.97</v>
      </c>
      <c r="G599" s="21" t="n">
        <f>ROUND(ROUND(E599,8)*F599,2)</f>
        <v>82.47</v>
      </c>
    </row>
    <row r="600" customHeight="1" ht="15">
      <c r="A600" s="2" t="inlineStr"/>
      <c r="B600" s="2" t="inlineStr"/>
      <c r="C600" s="2" t="inlineStr"/>
      <c r="D600" s="2" t="inlineStr"/>
      <c r="E600" s="22" t="inlineStr">
        <is>
          <r>
            <t xml:space="preserve">TOTAL Material:</t>
          </r>
        </is>
      </c>
      <c r="F600" s="22" t="inlineStr"/>
      <c r="G600" s="23" t="n">
        <f>SUM(G598:G599)</f>
        <v>86.3</v>
      </c>
    </row>
    <row r="601" customHeight="1" ht="15">
      <c r="A601" s="16" t="inlineStr">
        <is>
          <r>
            <t xml:space="preserve">Mão de Obra</t>
          </r>
        </is>
      </c>
      <c r="B601" s="16" t="inlineStr"/>
      <c r="C601" s="17" t="inlineStr">
        <is>
          <r>
            <t xml:space="preserve">FONTE</t>
          </r>
        </is>
      </c>
      <c r="D601" s="17" t="inlineStr">
        <is>
          <r>
            <t xml:space="preserve">UNID</t>
          </r>
        </is>
      </c>
      <c r="E601" s="17" t="inlineStr">
        <is>
          <r>
            <t xml:space="preserve">COEFICIENTE</t>
          </r>
        </is>
      </c>
      <c r="F601" s="17" t="inlineStr">
        <is>
          <r>
            <t xml:space="preserve">PREÇO UNITÁRIO</t>
          </r>
        </is>
      </c>
      <c r="G601" s="17" t="inlineStr">
        <is>
          <r>
            <t xml:space="preserve">TOTAL</t>
          </r>
        </is>
      </c>
    </row>
    <row r="602" customHeight="1" ht="29">
      <c r="A602" s="18" t="inlineStr">
        <is>
          <r>
            <t xml:space="preserve">B.01.000.010139</t>
          </r>
        </is>
      </c>
      <c r="B602" s="19" t="inlineStr">
        <is>
          <r>
            <t xml:space="preserve">Pedreiro</t>
          </r>
        </is>
      </c>
      <c r="C602" s="18" t="inlineStr">
        <is>
          <r>
            <t xml:space="preserve">SP Obras</t>
          </r>
        </is>
      </c>
      <c r="D602" s="18" t="inlineStr">
        <is>
          <r>
            <t xml:space="preserve">H</t>
          </r>
        </is>
      </c>
      <c r="E602" s="20" t="n">
        <v>0.6</v>
      </c>
      <c r="F602" s="21" t="n">
        <v>24.8727</v>
      </c>
      <c r="G602" s="21" t="n">
        <f>ROUND(ROUND(E602,8)*F602,2)</f>
        <v>14.92</v>
      </c>
    </row>
    <row r="603" customHeight="1" ht="29">
      <c r="A603" s="18" t="inlineStr">
        <is>
          <r>
            <t xml:space="preserve">B.01.000.010146</t>
          </r>
        </is>
      </c>
      <c r="B603" s="19" t="inlineStr">
        <is>
          <r>
            <t xml:space="preserve">Servente</t>
          </r>
        </is>
      </c>
      <c r="C603" s="18" t="inlineStr">
        <is>
          <r>
            <t xml:space="preserve">SP Obras</t>
          </r>
        </is>
      </c>
      <c r="D603" s="18" t="inlineStr">
        <is>
          <r>
            <t xml:space="preserve">H</t>
          </r>
        </is>
      </c>
      <c r="E603" s="20" t="n">
        <v>0.4</v>
      </c>
      <c r="F603" s="21" t="n">
        <v>20.4363</v>
      </c>
      <c r="G603" s="21" t="n">
        <f>ROUND(ROUND(E603,8)*F603,2)</f>
        <v>8.17</v>
      </c>
    </row>
    <row r="604" customHeight="1" ht="15">
      <c r="A604" s="2" t="inlineStr"/>
      <c r="B604" s="2" t="inlineStr"/>
      <c r="C604" s="2" t="inlineStr"/>
      <c r="D604" s="2" t="inlineStr"/>
      <c r="E604" s="22" t="inlineStr">
        <is>
          <r>
            <t xml:space="preserve">TOTAL Mão de Obra:</t>
          </r>
        </is>
      </c>
      <c r="F604" s="22" t="inlineStr"/>
      <c r="G604" s="23" t="n">
        <f>SUM(G602:G603)</f>
        <v>23.09</v>
      </c>
    </row>
    <row r="605" customHeight="1" ht="15">
      <c r="A605" s="16" t="inlineStr">
        <is>
          <r>
            <t xml:space="preserve">Serviço</t>
          </r>
        </is>
      </c>
      <c r="B605" s="16" t="inlineStr"/>
      <c r="C605" s="17" t="inlineStr">
        <is>
          <r>
            <t xml:space="preserve">FONTE</t>
          </r>
        </is>
      </c>
      <c r="D605" s="17" t="inlineStr">
        <is>
          <r>
            <t xml:space="preserve">UNID</t>
          </r>
        </is>
      </c>
      <c r="E605" s="17" t="inlineStr">
        <is>
          <r>
            <t xml:space="preserve">COEFICIENTE</t>
          </r>
        </is>
      </c>
      <c r="F605" s="17" t="inlineStr">
        <is>
          <r>
            <t xml:space="preserve">PREÇO UNITÁRIO</t>
          </r>
        </is>
      </c>
      <c r="G605" s="17" t="inlineStr">
        <is>
          <r>
            <t xml:space="preserve">TOTAL</t>
          </r>
        </is>
      </c>
    </row>
    <row r="606" customHeight="1" ht="29">
      <c r="A606" s="18" t="inlineStr">
        <is>
          <r>
            <t xml:space="preserve">B.02.000.039027</t>
          </r>
        </is>
      </c>
      <c r="B606" s="19" t="inlineStr">
        <is>
          <r>
            <t xml:space="preserve">Rejunte flexível cores diversas, para áreas interna e externa, pisos e paredes, juntas de 2 a 10 mm</t>
          </r>
        </is>
      </c>
      <c r="C606" s="18" t="inlineStr">
        <is>
          <r>
            <t xml:space="preserve">SP Obras</t>
          </r>
        </is>
      </c>
      <c r="D606" s="18" t="inlineStr">
        <is>
          <r>
            <t xml:space="preserve">KG</t>
          </r>
        </is>
      </c>
      <c r="E606" s="20" t="n">
        <v>0.4</v>
      </c>
      <c r="F606" s="21" t="n">
        <v>7.39</v>
      </c>
      <c r="G606" s="21" t="n">
        <f>ROUND(ROUND(E606,8)*F606,2)</f>
        <v>2.96</v>
      </c>
    </row>
    <row r="607" customHeight="1" ht="15">
      <c r="A607" s="2" t="inlineStr"/>
      <c r="B607" s="2" t="inlineStr"/>
      <c r="C607" s="2" t="inlineStr"/>
      <c r="D607" s="2" t="inlineStr"/>
      <c r="E607" s="22" t="inlineStr">
        <is>
          <r>
            <t xml:space="preserve">TOTAL Serviço:</t>
          </r>
        </is>
      </c>
      <c r="F607" s="22" t="inlineStr"/>
      <c r="G607" s="23" t="n">
        <f>SUM(G606:G606)</f>
        <v>2.96</v>
      </c>
    </row>
    <row r="608" customHeight="1" ht="15">
      <c r="A608" s="2" t="inlineStr"/>
      <c r="B608" s="2" t="inlineStr"/>
      <c r="C608" s="2" t="inlineStr"/>
      <c r="D608" s="2" t="inlineStr"/>
      <c r="E608" s="24" t="inlineStr">
        <is>
          <r>
            <t xml:space="preserve">VALOR:</t>
          </r>
        </is>
      </c>
      <c r="F608" s="24" t="inlineStr"/>
      <c r="G608" s="25" t="n">
        <f>ROUND(SUM(G600,G604,G607),2)</f>
        <v>112.36</v>
      </c>
    </row>
    <row r="609" customHeight="1" ht="10">
      <c r="A609" s="2" t="inlineStr"/>
      <c r="B609" s="2" t="inlineStr"/>
      <c r="C609" s="2" t="inlineStr"/>
      <c r="D609" s="2" t="inlineStr"/>
      <c r="E609" s="14" t="inlineStr"/>
      <c r="F609" s="14" t="inlineStr"/>
      <c r="G609" s="14" t="inlineStr"/>
    </row>
    <row r="610" customHeight="1" ht="20">
      <c r="A610" s="15" t="inlineStr">
        <is>
          <r>
            <t xml:space="preserve">2.7.2.1. ​17.02.020​ Chapisco​ (M2)</t>
          </r>
        </is>
      </c>
      <c r="B610" s="15" t="inlineStr"/>
      <c r="C610" s="15" t="inlineStr"/>
      <c r="D610" s="15" t="inlineStr"/>
      <c r="E610" s="15" t="inlineStr"/>
      <c r="F610" s="15" t="inlineStr"/>
      <c r="G610" s="15" t="inlineStr"/>
    </row>
    <row r="611" customHeight="1" ht="15">
      <c r="A611" s="16" t="inlineStr">
        <is>
          <r>
            <t xml:space="preserve">Equipamento</t>
          </r>
        </is>
      </c>
      <c r="B611" s="16" t="inlineStr"/>
      <c r="C611" s="17" t="inlineStr">
        <is>
          <r>
            <t xml:space="preserve">FONTE</t>
          </r>
        </is>
      </c>
      <c r="D611" s="17" t="inlineStr">
        <is>
          <r>
            <t xml:space="preserve">UNID</t>
          </r>
        </is>
      </c>
      <c r="E611" s="17" t="inlineStr">
        <is>
          <r>
            <t xml:space="preserve">COEFICIENTE</t>
          </r>
        </is>
      </c>
      <c r="F611" s="17" t="inlineStr">
        <is>
          <r>
            <t xml:space="preserve">PREÇO UNITÁRIO</t>
          </r>
        </is>
      </c>
      <c r="G611" s="17" t="inlineStr">
        <is>
          <r>
            <t xml:space="preserve">TOTAL</t>
          </r>
        </is>
      </c>
    </row>
    <row r="612" customHeight="1" ht="29">
      <c r="A612" s="18" t="inlineStr">
        <is>
          <r>
            <t xml:space="preserve">S.01.000.080125</t>
          </r>
        </is>
      </c>
      <c r="B612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612" s="18" t="inlineStr">
        <is>
          <r>
            <t xml:space="preserve">SP Obras</t>
          </r>
        </is>
      </c>
      <c r="D612" s="18" t="inlineStr">
        <is>
          <r>
            <t xml:space="preserve">H</t>
          </r>
        </is>
      </c>
      <c r="E612" s="20" t="n">
        <v>0.0022</v>
      </c>
      <c r="F612" s="21" t="n">
        <v>29.83</v>
      </c>
      <c r="G612" s="21" t="n">
        <f>ROUND(ROUND(E612,8)*F612,2)</f>
        <v>0.07</v>
      </c>
    </row>
    <row r="613" customHeight="1" ht="15">
      <c r="A613" s="2" t="inlineStr"/>
      <c r="B613" s="2" t="inlineStr"/>
      <c r="C613" s="2" t="inlineStr"/>
      <c r="D613" s="2" t="inlineStr"/>
      <c r="E613" s="22" t="inlineStr">
        <is>
          <r>
            <t xml:space="preserve">TOTAL Equipamento:</t>
          </r>
        </is>
      </c>
      <c r="F613" s="22" t="inlineStr"/>
      <c r="G613" s="23" t="n">
        <f>SUM(G612:G612)</f>
        <v>0.07</v>
      </c>
    </row>
    <row r="614" customHeight="1" ht="15">
      <c r="A614" s="16" t="inlineStr">
        <is>
          <r>
            <t xml:space="preserve">Material</t>
          </r>
        </is>
      </c>
      <c r="B614" s="16" t="inlineStr"/>
      <c r="C614" s="17" t="inlineStr">
        <is>
          <r>
            <t xml:space="preserve">FONTE</t>
          </r>
        </is>
      </c>
      <c r="D614" s="17" t="inlineStr">
        <is>
          <r>
            <t xml:space="preserve">UNID</t>
          </r>
        </is>
      </c>
      <c r="E614" s="17" t="inlineStr">
        <is>
          <r>
            <t xml:space="preserve">COEFICIENTE</t>
          </r>
        </is>
      </c>
      <c r="F614" s="17" t="inlineStr">
        <is>
          <r>
            <t xml:space="preserve">PREÇO UNITÁRIO</t>
          </r>
        </is>
      </c>
      <c r="G614" s="17" t="inlineStr">
        <is>
          <r>
            <t xml:space="preserve">TOTAL</t>
          </r>
        </is>
      </c>
    </row>
    <row r="615" customHeight="1" ht="29">
      <c r="A615" s="18" t="inlineStr">
        <is>
          <r>
            <t xml:space="preserve">B.04.000.020503</t>
          </r>
        </is>
      </c>
      <c r="B615" s="19" t="inlineStr">
        <is>
          <r>
            <t xml:space="preserve">Areia média lavada (a granel caçamba fechada)</t>
          </r>
        </is>
      </c>
      <c r="C615" s="18" t="inlineStr">
        <is>
          <r>
            <t xml:space="preserve">SP Obras</t>
          </r>
        </is>
      </c>
      <c r="D615" s="18" t="inlineStr">
        <is>
          <r>
            <t xml:space="preserve">M3</t>
          </r>
        </is>
      </c>
      <c r="E615" s="20" t="n">
        <v>0.0052</v>
      </c>
      <c r="F615" s="21" t="n">
        <v>170.0</v>
      </c>
      <c r="G615" s="21" t="n">
        <f>ROUND(ROUND(E615,8)*F615,2)</f>
        <v>0.88</v>
      </c>
    </row>
    <row r="616" customHeight="1" ht="29">
      <c r="A616" s="18" t="inlineStr">
        <is>
          <r>
            <t xml:space="preserve">B.02.000.020508</t>
          </r>
        </is>
      </c>
      <c r="B616" s="19" t="inlineStr">
        <is>
          <r>
            <t xml:space="preserve">Cimento CPII-E-32 (sacos de 50 kg)</t>
          </r>
        </is>
      </c>
      <c r="C616" s="18" t="inlineStr">
        <is>
          <r>
            <t xml:space="preserve">SP Obras</t>
          </r>
        </is>
      </c>
      <c r="D616" s="18" t="inlineStr">
        <is>
          <r>
            <t xml:space="preserve">KG</t>
          </r>
        </is>
      </c>
      <c r="E616" s="20" t="n">
        <v>2.265</v>
      </c>
      <c r="F616" s="21" t="n">
        <v>0.65</v>
      </c>
      <c r="G616" s="21" t="n">
        <f>ROUND(ROUND(E616,8)*F616,2)</f>
        <v>1.47</v>
      </c>
    </row>
    <row r="617" customHeight="1" ht="15">
      <c r="A617" s="2" t="inlineStr"/>
      <c r="B617" s="2" t="inlineStr"/>
      <c r="C617" s="2" t="inlineStr"/>
      <c r="D617" s="2" t="inlineStr"/>
      <c r="E617" s="22" t="inlineStr">
        <is>
          <r>
            <t xml:space="preserve">TOTAL Material:</t>
          </r>
        </is>
      </c>
      <c r="F617" s="22" t="inlineStr"/>
      <c r="G617" s="23" t="n">
        <f>SUM(G615:G616)</f>
        <v>2.35</v>
      </c>
    </row>
    <row r="618" customHeight="1" ht="15">
      <c r="A618" s="16" t="inlineStr">
        <is>
          <r>
            <t xml:space="preserve">Mão de Obra</t>
          </r>
        </is>
      </c>
      <c r="B618" s="16" t="inlineStr"/>
      <c r="C618" s="17" t="inlineStr">
        <is>
          <r>
            <t xml:space="preserve">FONTE</t>
          </r>
        </is>
      </c>
      <c r="D618" s="17" t="inlineStr">
        <is>
          <r>
            <t xml:space="preserve">UNID</t>
          </r>
        </is>
      </c>
      <c r="E618" s="17" t="inlineStr">
        <is>
          <r>
            <t xml:space="preserve">COEFICIENTE</t>
          </r>
        </is>
      </c>
      <c r="F618" s="17" t="inlineStr">
        <is>
          <r>
            <t xml:space="preserve">PREÇO UNITÁRIO</t>
          </r>
        </is>
      </c>
      <c r="G618" s="17" t="inlineStr">
        <is>
          <r>
            <t xml:space="preserve">TOTAL</t>
          </r>
        </is>
      </c>
    </row>
    <row r="619" customHeight="1" ht="29">
      <c r="A619" s="18" t="inlineStr">
        <is>
          <r>
            <t xml:space="preserve">B.01.000.010139</t>
          </r>
        </is>
      </c>
      <c r="B619" s="19" t="inlineStr">
        <is>
          <r>
            <t xml:space="preserve">Pedreiro</t>
          </r>
        </is>
      </c>
      <c r="C619" s="18" t="inlineStr">
        <is>
          <r>
            <t xml:space="preserve">SP Obras</t>
          </r>
        </is>
      </c>
      <c r="D619" s="18" t="inlineStr">
        <is>
          <r>
            <t xml:space="preserve">H</t>
          </r>
        </is>
      </c>
      <c r="E619" s="20" t="n">
        <v>0.1</v>
      </c>
      <c r="F619" s="21" t="n">
        <v>24.8727</v>
      </c>
      <c r="G619" s="21" t="n">
        <f>ROUND(ROUND(E619,8)*F619,2)</f>
        <v>2.49</v>
      </c>
    </row>
    <row r="620" customHeight="1" ht="29">
      <c r="A620" s="18" t="inlineStr">
        <is>
          <r>
            <t xml:space="preserve">B.01.000.010146</t>
          </r>
        </is>
      </c>
      <c r="B620" s="19" t="inlineStr">
        <is>
          <r>
            <t xml:space="preserve">Servente</t>
          </r>
        </is>
      </c>
      <c r="C620" s="18" t="inlineStr">
        <is>
          <r>
            <t xml:space="preserve">SP Obras</t>
          </r>
        </is>
      </c>
      <c r="D620" s="18" t="inlineStr">
        <is>
          <r>
            <t xml:space="preserve">H</t>
          </r>
        </is>
      </c>
      <c r="E620" s="20" t="n">
        <v>0.1125</v>
      </c>
      <c r="F620" s="21" t="n">
        <v>20.4363</v>
      </c>
      <c r="G620" s="21" t="n">
        <f>ROUND(ROUND(E620,8)*F620,2)</f>
        <v>2.3</v>
      </c>
    </row>
    <row r="621" customHeight="1" ht="15">
      <c r="A621" s="2" t="inlineStr"/>
      <c r="B621" s="2" t="inlineStr"/>
      <c r="C621" s="2" t="inlineStr"/>
      <c r="D621" s="2" t="inlineStr"/>
      <c r="E621" s="22" t="inlineStr">
        <is>
          <r>
            <t xml:space="preserve">TOTAL Mão de Obra:</t>
          </r>
        </is>
      </c>
      <c r="F621" s="22" t="inlineStr"/>
      <c r="G621" s="23" t="n">
        <f>SUM(G619:G620)</f>
        <v>4.79</v>
      </c>
    </row>
    <row r="622" customHeight="1" ht="15">
      <c r="A622" s="2" t="inlineStr"/>
      <c r="B622" s="2" t="inlineStr"/>
      <c r="C622" s="2" t="inlineStr"/>
      <c r="D622" s="2" t="inlineStr"/>
      <c r="E622" s="24" t="inlineStr">
        <is>
          <r>
            <t xml:space="preserve">VALOR:</t>
          </r>
        </is>
      </c>
      <c r="F622" s="24" t="inlineStr"/>
      <c r="G622" s="25" t="n">
        <f>ROUND(SUM(G613,G617,G621),2)</f>
        <v>7.21</v>
      </c>
    </row>
    <row r="623" customHeight="1" ht="10">
      <c r="A623" s="2" t="inlineStr"/>
      <c r="B623" s="2" t="inlineStr"/>
      <c r="C623" s="2" t="inlineStr"/>
      <c r="D623" s="2" t="inlineStr"/>
      <c r="E623" s="14" t="inlineStr"/>
      <c r="F623" s="14" t="inlineStr"/>
      <c r="G623" s="14" t="inlineStr"/>
    </row>
    <row r="624" customHeight="1" ht="20">
      <c r="A624" s="15" t="inlineStr">
        <is>
          <r>
            <t xml:space="preserve">2.7.2.2. ​17.02.140​ Emboço desempenado com espuma de poliéster​ (M2)</t>
          </r>
        </is>
      </c>
      <c r="B624" s="15" t="inlineStr"/>
      <c r="C624" s="15" t="inlineStr"/>
      <c r="D624" s="15" t="inlineStr"/>
      <c r="E624" s="15" t="inlineStr"/>
      <c r="F624" s="15" t="inlineStr"/>
      <c r="G624" s="15" t="inlineStr"/>
    </row>
    <row r="625" customHeight="1" ht="15">
      <c r="A625" s="16" t="inlineStr">
        <is>
          <r>
            <t xml:space="preserve">Equipamento</t>
          </r>
        </is>
      </c>
      <c r="B625" s="16" t="inlineStr"/>
      <c r="C625" s="17" t="inlineStr">
        <is>
          <r>
            <t xml:space="preserve">FONTE</t>
          </r>
        </is>
      </c>
      <c r="D625" s="17" t="inlineStr">
        <is>
          <r>
            <t xml:space="preserve">UNID</t>
          </r>
        </is>
      </c>
      <c r="E625" s="17" t="inlineStr">
        <is>
          <r>
            <t xml:space="preserve">COEFICIENTE</t>
          </r>
        </is>
      </c>
      <c r="F625" s="17" t="inlineStr">
        <is>
          <r>
            <t xml:space="preserve">PREÇO UNITÁRIO</t>
          </r>
        </is>
      </c>
      <c r="G625" s="17" t="inlineStr">
        <is>
          <r>
            <t xml:space="preserve">TOTAL</t>
          </r>
        </is>
      </c>
    </row>
    <row r="626" customHeight="1" ht="29">
      <c r="A626" s="18" t="inlineStr">
        <is>
          <r>
            <t xml:space="preserve">S.01.000.080125</t>
          </r>
        </is>
      </c>
      <c r="B626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626" s="18" t="inlineStr">
        <is>
          <r>
            <t xml:space="preserve">SP Obras</t>
          </r>
        </is>
      </c>
      <c r="D626" s="18" t="inlineStr">
        <is>
          <r>
            <t xml:space="preserve">H</t>
          </r>
        </is>
      </c>
      <c r="E626" s="20" t="n">
        <v>0.0086</v>
      </c>
      <c r="F626" s="21" t="n">
        <v>29.83</v>
      </c>
      <c r="G626" s="21" t="n">
        <f>ROUND(ROUND(E626,8)*F626,2)</f>
        <v>0.26</v>
      </c>
    </row>
    <row r="627" customHeight="1" ht="15">
      <c r="A627" s="2" t="inlineStr"/>
      <c r="B627" s="2" t="inlineStr"/>
      <c r="C627" s="2" t="inlineStr"/>
      <c r="D627" s="2" t="inlineStr"/>
      <c r="E627" s="22" t="inlineStr">
        <is>
          <r>
            <t xml:space="preserve">TOTAL Equipamento:</t>
          </r>
        </is>
      </c>
      <c r="F627" s="22" t="inlineStr"/>
      <c r="G627" s="23" t="n">
        <f>SUM(G626:G626)</f>
        <v>0.26</v>
      </c>
    </row>
    <row r="628" customHeight="1" ht="15">
      <c r="A628" s="16" t="inlineStr">
        <is>
          <r>
            <t xml:space="preserve">Material</t>
          </r>
        </is>
      </c>
      <c r="B628" s="16" t="inlineStr"/>
      <c r="C628" s="17" t="inlineStr">
        <is>
          <r>
            <t xml:space="preserve">FONTE</t>
          </r>
        </is>
      </c>
      <c r="D628" s="17" t="inlineStr">
        <is>
          <r>
            <t xml:space="preserve">UNID</t>
          </r>
        </is>
      </c>
      <c r="E628" s="17" t="inlineStr">
        <is>
          <r>
            <t xml:space="preserve">COEFICIENTE</t>
          </r>
        </is>
      </c>
      <c r="F628" s="17" t="inlineStr">
        <is>
          <r>
            <t xml:space="preserve">PREÇO UNITÁRIO</t>
          </r>
        </is>
      </c>
      <c r="G628" s="17" t="inlineStr">
        <is>
          <r>
            <t xml:space="preserve">TOTAL</t>
          </r>
        </is>
      </c>
    </row>
    <row r="629" customHeight="1" ht="29">
      <c r="A629" s="18" t="inlineStr">
        <is>
          <r>
            <t xml:space="preserve">B.04.000.020503</t>
          </r>
        </is>
      </c>
      <c r="B629" s="19" t="inlineStr">
        <is>
          <r>
            <t xml:space="preserve">Areia média lavada (a granel caçamba fechada)</t>
          </r>
        </is>
      </c>
      <c r="C629" s="18" t="inlineStr">
        <is>
          <r>
            <t xml:space="preserve">SP Obras</t>
          </r>
        </is>
      </c>
      <c r="D629" s="18" t="inlineStr">
        <is>
          <r>
            <t xml:space="preserve">M3</t>
          </r>
        </is>
      </c>
      <c r="E629" s="20" t="n">
        <v>0.0255</v>
      </c>
      <c r="F629" s="21" t="n">
        <v>170.0</v>
      </c>
      <c r="G629" s="21" t="n">
        <f>ROUND(ROUND(E629,8)*F629,2)</f>
        <v>4.34</v>
      </c>
    </row>
    <row r="630" customHeight="1" ht="29">
      <c r="A630" s="18" t="inlineStr">
        <is>
          <r>
            <t xml:space="preserve">B.03.000.020505</t>
          </r>
        </is>
      </c>
      <c r="B630" s="19" t="inlineStr">
        <is>
          <r>
            <t xml:space="preserve">Cal hidratada (saco de 20 kg)</t>
          </r>
        </is>
      </c>
      <c r="C630" s="18" t="inlineStr">
        <is>
          <r>
            <t xml:space="preserve">SP Obras</t>
          </r>
        </is>
      </c>
      <c r="D630" s="18" t="inlineStr">
        <is>
          <r>
            <t xml:space="preserve">KG</t>
          </r>
        </is>
      </c>
      <c r="E630" s="20" t="n">
        <v>4.54</v>
      </c>
      <c r="F630" s="21" t="n">
        <v>0.88</v>
      </c>
      <c r="G630" s="21" t="n">
        <f>ROUND(ROUND(E630,8)*F630,2)</f>
        <v>4.0</v>
      </c>
    </row>
    <row r="631" customHeight="1" ht="29">
      <c r="A631" s="18" t="inlineStr">
        <is>
          <r>
            <t xml:space="preserve">B.02.000.020508</t>
          </r>
        </is>
      </c>
      <c r="B631" s="19" t="inlineStr">
        <is>
          <r>
            <t xml:space="preserve">Cimento CPII-E-32 (sacos de 50 kg)</t>
          </r>
        </is>
      </c>
      <c r="C631" s="18" t="inlineStr">
        <is>
          <r>
            <t xml:space="preserve">SP Obras</t>
          </r>
        </is>
      </c>
      <c r="D631" s="18" t="inlineStr">
        <is>
          <r>
            <t xml:space="preserve">KG</t>
          </r>
        </is>
      </c>
      <c r="E631" s="20" t="n">
        <v>2.28</v>
      </c>
      <c r="F631" s="21" t="n">
        <v>0.65</v>
      </c>
      <c r="G631" s="21" t="n">
        <f>ROUND(ROUND(E631,8)*F631,2)</f>
        <v>1.48</v>
      </c>
    </row>
    <row r="632" customHeight="1" ht="15">
      <c r="A632" s="2" t="inlineStr"/>
      <c r="B632" s="2" t="inlineStr"/>
      <c r="C632" s="2" t="inlineStr"/>
      <c r="D632" s="2" t="inlineStr"/>
      <c r="E632" s="22" t="inlineStr">
        <is>
          <r>
            <t xml:space="preserve">TOTAL Material:</t>
          </r>
        </is>
      </c>
      <c r="F632" s="22" t="inlineStr"/>
      <c r="G632" s="23" t="n">
        <f>SUM(G629:G631)</f>
        <v>9.82</v>
      </c>
    </row>
    <row r="633" customHeight="1" ht="15">
      <c r="A633" s="16" t="inlineStr">
        <is>
          <r>
            <t xml:space="preserve">Mão de Obra</t>
          </r>
        </is>
      </c>
      <c r="B633" s="16" t="inlineStr"/>
      <c r="C633" s="17" t="inlineStr">
        <is>
          <r>
            <t xml:space="preserve">FONTE</t>
          </r>
        </is>
      </c>
      <c r="D633" s="17" t="inlineStr">
        <is>
          <r>
            <t xml:space="preserve">UNID</t>
          </r>
        </is>
      </c>
      <c r="E633" s="17" t="inlineStr">
        <is>
          <r>
            <t xml:space="preserve">COEFICIENTE</t>
          </r>
        </is>
      </c>
      <c r="F633" s="17" t="inlineStr">
        <is>
          <r>
            <t xml:space="preserve">PREÇO UNITÁRIO</t>
          </r>
        </is>
      </c>
      <c r="G633" s="17" t="inlineStr">
        <is>
          <r>
            <t xml:space="preserve">TOTAL</t>
          </r>
        </is>
      </c>
    </row>
    <row r="634" customHeight="1" ht="29">
      <c r="A634" s="18" t="inlineStr">
        <is>
          <r>
            <t xml:space="preserve">B.01.000.010139</t>
          </r>
        </is>
      </c>
      <c r="B634" s="19" t="inlineStr">
        <is>
          <r>
            <t xml:space="preserve">Pedreiro</t>
          </r>
        </is>
      </c>
      <c r="C634" s="18" t="inlineStr">
        <is>
          <r>
            <t xml:space="preserve">SP Obras</t>
          </r>
        </is>
      </c>
      <c r="D634" s="18" t="inlineStr">
        <is>
          <r>
            <t xml:space="preserve">H</t>
          </r>
        </is>
      </c>
      <c r="E634" s="20" t="n">
        <v>0.4</v>
      </c>
      <c r="F634" s="21" t="n">
        <v>24.8727</v>
      </c>
      <c r="G634" s="21" t="n">
        <f>ROUND(ROUND(E634,8)*F634,2)</f>
        <v>9.95</v>
      </c>
    </row>
    <row r="635" customHeight="1" ht="29">
      <c r="A635" s="18" t="inlineStr">
        <is>
          <r>
            <t xml:space="preserve">B.01.000.010146</t>
          </r>
        </is>
      </c>
      <c r="B635" s="19" t="inlineStr">
        <is>
          <r>
            <t xml:space="preserve">Servente</t>
          </r>
        </is>
      </c>
      <c r="C635" s="18" t="inlineStr">
        <is>
          <r>
            <t xml:space="preserve">SP Obras</t>
          </r>
        </is>
      </c>
      <c r="D635" s="18" t="inlineStr">
        <is>
          <r>
            <t xml:space="preserve">H</t>
          </r>
        </is>
      </c>
      <c r="E635" s="20" t="n">
        <v>0.4</v>
      </c>
      <c r="F635" s="21" t="n">
        <v>20.4363</v>
      </c>
      <c r="G635" s="21" t="n">
        <f>ROUND(ROUND(E635,8)*F635,2)</f>
        <v>8.17</v>
      </c>
    </row>
    <row r="636" customHeight="1" ht="15">
      <c r="A636" s="2" t="inlineStr"/>
      <c r="B636" s="2" t="inlineStr"/>
      <c r="C636" s="2" t="inlineStr"/>
      <c r="D636" s="2" t="inlineStr"/>
      <c r="E636" s="22" t="inlineStr">
        <is>
          <r>
            <t xml:space="preserve">TOTAL Mão de Obra:</t>
          </r>
        </is>
      </c>
      <c r="F636" s="22" t="inlineStr"/>
      <c r="G636" s="23" t="n">
        <f>SUM(G634:G635)</f>
        <v>18.12</v>
      </c>
    </row>
    <row r="637" customHeight="1" ht="15">
      <c r="A637" s="2" t="inlineStr"/>
      <c r="B637" s="2" t="inlineStr"/>
      <c r="C637" s="2" t="inlineStr"/>
      <c r="D637" s="2" t="inlineStr"/>
      <c r="E637" s="24" t="inlineStr">
        <is>
          <r>
            <t xml:space="preserve">VALOR:</t>
          </r>
        </is>
      </c>
      <c r="F637" s="24" t="inlineStr"/>
      <c r="G637" s="25" t="n">
        <f>ROUND(SUM(G627,G632,G636),2)</f>
        <v>28.21</v>
      </c>
    </row>
    <row r="638" customHeight="1" ht="10">
      <c r="A638" s="2" t="inlineStr"/>
      <c r="B638" s="2" t="inlineStr"/>
      <c r="C638" s="2" t="inlineStr"/>
      <c r="D638" s="2" t="inlineStr"/>
      <c r="E638" s="14" t="inlineStr"/>
      <c r="F638" s="14" t="inlineStr"/>
      <c r="G638" s="14" t="inlineStr"/>
    </row>
    <row r="639" customHeight="1" ht="20">
      <c r="A639" s="15" t="inlineStr">
        <is>
          <r>
            <t xml:space="preserve">2.7.2.3. ​17.02.220​ Reboco​ (M2)</t>
          </r>
        </is>
      </c>
      <c r="B639" s="15" t="inlineStr"/>
      <c r="C639" s="15" t="inlineStr"/>
      <c r="D639" s="15" t="inlineStr"/>
      <c r="E639" s="15" t="inlineStr"/>
      <c r="F639" s="15" t="inlineStr"/>
      <c r="G639" s="15" t="inlineStr"/>
    </row>
    <row r="640" customHeight="1" ht="15">
      <c r="A640" s="16" t="inlineStr">
        <is>
          <r>
            <t xml:space="preserve">Equipamento</t>
          </r>
        </is>
      </c>
      <c r="B640" s="16" t="inlineStr"/>
      <c r="C640" s="17" t="inlineStr">
        <is>
          <r>
            <t xml:space="preserve">FONTE</t>
          </r>
        </is>
      </c>
      <c r="D640" s="17" t="inlineStr">
        <is>
          <r>
            <t xml:space="preserve">UNID</t>
          </r>
        </is>
      </c>
      <c r="E640" s="17" t="inlineStr">
        <is>
          <r>
            <t xml:space="preserve">COEFICIENTE</t>
          </r>
        </is>
      </c>
      <c r="F640" s="17" t="inlineStr">
        <is>
          <r>
            <t xml:space="preserve">PREÇO UNITÁRIO</t>
          </r>
        </is>
      </c>
      <c r="G640" s="17" t="inlineStr">
        <is>
          <r>
            <t xml:space="preserve">TOTAL</t>
          </r>
        </is>
      </c>
    </row>
    <row r="641" customHeight="1" ht="29">
      <c r="A641" s="18" t="inlineStr">
        <is>
          <r>
            <t xml:space="preserve">S.01.000.080125</t>
          </r>
        </is>
      </c>
      <c r="B641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641" s="18" t="inlineStr">
        <is>
          <r>
            <t xml:space="preserve">SP Obras</t>
          </r>
        </is>
      </c>
      <c r="D641" s="18" t="inlineStr">
        <is>
          <r>
            <t xml:space="preserve">H</t>
          </r>
        </is>
      </c>
      <c r="E641" s="20" t="n">
        <v>0.0022</v>
      </c>
      <c r="F641" s="21" t="n">
        <v>29.83</v>
      </c>
      <c r="G641" s="21" t="n">
        <f>ROUND(ROUND(E641,8)*F641,2)</f>
        <v>0.07</v>
      </c>
    </row>
    <row r="642" customHeight="1" ht="15">
      <c r="A642" s="2" t="inlineStr"/>
      <c r="B642" s="2" t="inlineStr"/>
      <c r="C642" s="2" t="inlineStr"/>
      <c r="D642" s="2" t="inlineStr"/>
      <c r="E642" s="22" t="inlineStr">
        <is>
          <r>
            <t xml:space="preserve">TOTAL Equipamento:</t>
          </r>
        </is>
      </c>
      <c r="F642" s="22" t="inlineStr"/>
      <c r="G642" s="23" t="n">
        <f>SUM(G641:G641)</f>
        <v>0.07</v>
      </c>
    </row>
    <row r="643" customHeight="1" ht="15">
      <c r="A643" s="16" t="inlineStr">
        <is>
          <r>
            <t xml:space="preserve">Material</t>
          </r>
        </is>
      </c>
      <c r="B643" s="16" t="inlineStr"/>
      <c r="C643" s="17" t="inlineStr">
        <is>
          <r>
            <t xml:space="preserve">FONTE</t>
          </r>
        </is>
      </c>
      <c r="D643" s="17" t="inlineStr">
        <is>
          <r>
            <t xml:space="preserve">UNID</t>
          </r>
        </is>
      </c>
      <c r="E643" s="17" t="inlineStr">
        <is>
          <r>
            <t xml:space="preserve">COEFICIENTE</t>
          </r>
        </is>
      </c>
      <c r="F643" s="17" t="inlineStr">
        <is>
          <r>
            <t xml:space="preserve">PREÇO UNITÁRIO</t>
          </r>
        </is>
      </c>
      <c r="G643" s="17" t="inlineStr">
        <is>
          <r>
            <t xml:space="preserve">TOTAL</t>
          </r>
        </is>
      </c>
    </row>
    <row r="644" customHeight="1" ht="29">
      <c r="A644" s="18" t="inlineStr">
        <is>
          <r>
            <t xml:space="preserve">B.04.000.020503</t>
          </r>
        </is>
      </c>
      <c r="B644" s="19" t="inlineStr">
        <is>
          <r>
            <t xml:space="preserve">Areia média lavada (a granel caçamba fechada)</t>
          </r>
        </is>
      </c>
      <c r="C644" s="18" t="inlineStr">
        <is>
          <r>
            <t xml:space="preserve">SP Obras</t>
          </r>
        </is>
      </c>
      <c r="D644" s="18" t="inlineStr">
        <is>
          <r>
            <t xml:space="preserve">M3</t>
          </r>
        </is>
      </c>
      <c r="E644" s="20" t="n">
        <v>0.0043</v>
      </c>
      <c r="F644" s="21" t="n">
        <v>170.0</v>
      </c>
      <c r="G644" s="21" t="n">
        <f>ROUND(ROUND(E644,8)*F644,2)</f>
        <v>0.73</v>
      </c>
    </row>
    <row r="645" customHeight="1" ht="29">
      <c r="A645" s="18" t="inlineStr">
        <is>
          <r>
            <t xml:space="preserve">B.03.000.020505</t>
          </r>
        </is>
      </c>
      <c r="B645" s="19" t="inlineStr">
        <is>
          <r>
            <t xml:space="preserve">Cal hidratada (saco de 20 kg)</t>
          </r>
        </is>
      </c>
      <c r="C645" s="18" t="inlineStr">
        <is>
          <r>
            <t xml:space="preserve">SP Obras</t>
          </r>
        </is>
      </c>
      <c r="D645" s="18" t="inlineStr">
        <is>
          <r>
            <t xml:space="preserve">KG</t>
          </r>
        </is>
      </c>
      <c r="E645" s="20" t="n">
        <v>1.0052</v>
      </c>
      <c r="F645" s="21" t="n">
        <v>0.88</v>
      </c>
      <c r="G645" s="21" t="n">
        <f>ROUND(ROUND(E645,8)*F645,2)</f>
        <v>0.88</v>
      </c>
    </row>
    <row r="646" customHeight="1" ht="29">
      <c r="A646" s="18" t="inlineStr">
        <is>
          <r>
            <t xml:space="preserve">B.02.000.020508</t>
          </r>
        </is>
      </c>
      <c r="B646" s="19" t="inlineStr">
        <is>
          <r>
            <t xml:space="preserve">Cimento CPII-E-32 (sacos de 50 kg)</t>
          </r>
        </is>
      </c>
      <c r="C646" s="18" t="inlineStr">
        <is>
          <r>
            <t xml:space="preserve">SP Obras</t>
          </r>
        </is>
      </c>
      <c r="D646" s="18" t="inlineStr">
        <is>
          <r>
            <t xml:space="preserve">KG</t>
          </r>
        </is>
      </c>
      <c r="E646" s="20" t="n">
        <v>0.5064</v>
      </c>
      <c r="F646" s="21" t="n">
        <v>0.65</v>
      </c>
      <c r="G646" s="21" t="n">
        <f>ROUND(ROUND(E646,8)*F646,2)</f>
        <v>0.33</v>
      </c>
    </row>
    <row r="647" customHeight="1" ht="15">
      <c r="A647" s="2" t="inlineStr"/>
      <c r="B647" s="2" t="inlineStr"/>
      <c r="C647" s="2" t="inlineStr"/>
      <c r="D647" s="2" t="inlineStr"/>
      <c r="E647" s="22" t="inlineStr">
        <is>
          <r>
            <t xml:space="preserve">TOTAL Material:</t>
          </r>
        </is>
      </c>
      <c r="F647" s="22" t="inlineStr"/>
      <c r="G647" s="23" t="n">
        <f>SUM(G644:G646)</f>
        <v>1.94</v>
      </c>
    </row>
    <row r="648" customHeight="1" ht="15">
      <c r="A648" s="16" t="inlineStr">
        <is>
          <r>
            <t xml:space="preserve">Mão de Obra</t>
          </r>
        </is>
      </c>
      <c r="B648" s="16" t="inlineStr"/>
      <c r="C648" s="17" t="inlineStr">
        <is>
          <r>
            <t xml:space="preserve">FONTE</t>
          </r>
        </is>
      </c>
      <c r="D648" s="17" t="inlineStr">
        <is>
          <r>
            <t xml:space="preserve">UNID</t>
          </r>
        </is>
      </c>
      <c r="E648" s="17" t="inlineStr">
        <is>
          <r>
            <t xml:space="preserve">COEFICIENTE</t>
          </r>
        </is>
      </c>
      <c r="F648" s="17" t="inlineStr">
        <is>
          <r>
            <t xml:space="preserve">PREÇO UNITÁRIO</t>
          </r>
        </is>
      </c>
      <c r="G648" s="17" t="inlineStr">
        <is>
          <r>
            <t xml:space="preserve">TOTAL</t>
          </r>
        </is>
      </c>
    </row>
    <row r="649" customHeight="1" ht="29">
      <c r="A649" s="18" t="inlineStr">
        <is>
          <r>
            <t xml:space="preserve">B.01.000.010139</t>
          </r>
        </is>
      </c>
      <c r="B649" s="19" t="inlineStr">
        <is>
          <r>
            <t xml:space="preserve">Pedreiro</t>
          </r>
        </is>
      </c>
      <c r="C649" s="18" t="inlineStr">
        <is>
          <r>
            <t xml:space="preserve">SP Obras</t>
          </r>
        </is>
      </c>
      <c r="D649" s="18" t="inlineStr">
        <is>
          <r>
            <t xml:space="preserve">H</t>
          </r>
        </is>
      </c>
      <c r="E649" s="20" t="n">
        <v>0.25</v>
      </c>
      <c r="F649" s="21" t="n">
        <v>24.8727</v>
      </c>
      <c r="G649" s="21" t="n">
        <f>ROUND(ROUND(E649,8)*F649,2)</f>
        <v>6.22</v>
      </c>
    </row>
    <row r="650" customHeight="1" ht="29">
      <c r="A650" s="18" t="inlineStr">
        <is>
          <r>
            <t xml:space="preserve">B.01.000.010146</t>
          </r>
        </is>
      </c>
      <c r="B650" s="19" t="inlineStr">
        <is>
          <r>
            <t xml:space="preserve">Servente</t>
          </r>
        </is>
      </c>
      <c r="C650" s="18" t="inlineStr">
        <is>
          <r>
            <t xml:space="preserve">SP Obras</t>
          </r>
        </is>
      </c>
      <c r="D650" s="18" t="inlineStr">
        <is>
          <r>
            <t xml:space="preserve">H</t>
          </r>
        </is>
      </c>
      <c r="E650" s="20" t="n">
        <v>0.25</v>
      </c>
      <c r="F650" s="21" t="n">
        <v>20.4363</v>
      </c>
      <c r="G650" s="21" t="n">
        <f>ROUND(ROUND(E650,8)*F650,2)</f>
        <v>5.11</v>
      </c>
    </row>
    <row r="651" customHeight="1" ht="15">
      <c r="A651" s="2" t="inlineStr"/>
      <c r="B651" s="2" t="inlineStr"/>
      <c r="C651" s="2" t="inlineStr"/>
      <c r="D651" s="2" t="inlineStr"/>
      <c r="E651" s="22" t="inlineStr">
        <is>
          <r>
            <t xml:space="preserve">TOTAL Mão de Obra:</t>
          </r>
        </is>
      </c>
      <c r="F651" s="22" t="inlineStr"/>
      <c r="G651" s="23" t="n">
        <f>SUM(G649:G650)</f>
        <v>11.33</v>
      </c>
    </row>
    <row r="652" customHeight="1" ht="15">
      <c r="A652" s="2" t="inlineStr"/>
      <c r="B652" s="2" t="inlineStr"/>
      <c r="C652" s="2" t="inlineStr"/>
      <c r="D652" s="2" t="inlineStr"/>
      <c r="E652" s="24" t="inlineStr">
        <is>
          <r>
            <t xml:space="preserve">VALOR:</t>
          </r>
        </is>
      </c>
      <c r="F652" s="24" t="inlineStr"/>
      <c r="G652" s="25" t="n">
        <f>ROUND(SUM(G642,G647,G651),2)</f>
        <v>13.34</v>
      </c>
    </row>
    <row r="653" customHeight="1" ht="10">
      <c r="A653" s="2" t="inlineStr"/>
      <c r="B653" s="2" t="inlineStr"/>
      <c r="C653" s="2" t="inlineStr"/>
      <c r="D653" s="2" t="inlineStr"/>
      <c r="E653" s="14" t="inlineStr"/>
      <c r="F653" s="14" t="inlineStr"/>
      <c r="G653" s="14" t="inlineStr"/>
    </row>
    <row r="654" customHeight="1" ht="20">
      <c r="A654" s="15" t="inlineStr">
        <is>
          <r>
            <t xml:space="preserve">2.7.3.1. ​17.02.020​ Chapisco​ (M2)</t>
          </r>
        </is>
      </c>
      <c r="B654" s="15" t="inlineStr"/>
      <c r="C654" s="15" t="inlineStr"/>
      <c r="D654" s="15" t="inlineStr"/>
      <c r="E654" s="15" t="inlineStr"/>
      <c r="F654" s="15" t="inlineStr"/>
      <c r="G654" s="15" t="inlineStr"/>
    </row>
    <row r="655" customHeight="1" ht="15">
      <c r="A655" s="16" t="inlineStr">
        <is>
          <r>
            <t xml:space="preserve">Equipamento</t>
          </r>
        </is>
      </c>
      <c r="B655" s="16" t="inlineStr"/>
      <c r="C655" s="17" t="inlineStr">
        <is>
          <r>
            <t xml:space="preserve">FONTE</t>
          </r>
        </is>
      </c>
      <c r="D655" s="17" t="inlineStr">
        <is>
          <r>
            <t xml:space="preserve">UNID</t>
          </r>
        </is>
      </c>
      <c r="E655" s="17" t="inlineStr">
        <is>
          <r>
            <t xml:space="preserve">COEFICIENTE</t>
          </r>
        </is>
      </c>
      <c r="F655" s="17" t="inlineStr">
        <is>
          <r>
            <t xml:space="preserve">PREÇO UNITÁRIO</t>
          </r>
        </is>
      </c>
      <c r="G655" s="17" t="inlineStr">
        <is>
          <r>
            <t xml:space="preserve">TOTAL</t>
          </r>
        </is>
      </c>
    </row>
    <row r="656" customHeight="1" ht="29">
      <c r="A656" s="18" t="inlineStr">
        <is>
          <r>
            <t xml:space="preserve">S.01.000.080125</t>
          </r>
        </is>
      </c>
      <c r="B656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656" s="18" t="inlineStr">
        <is>
          <r>
            <t xml:space="preserve">SP Obras</t>
          </r>
        </is>
      </c>
      <c r="D656" s="18" t="inlineStr">
        <is>
          <r>
            <t xml:space="preserve">H</t>
          </r>
        </is>
      </c>
      <c r="E656" s="20" t="n">
        <v>0.0022</v>
      </c>
      <c r="F656" s="21" t="n">
        <v>29.83</v>
      </c>
      <c r="G656" s="21" t="n">
        <f>ROUND(ROUND(E656,8)*F656,2)</f>
        <v>0.07</v>
      </c>
    </row>
    <row r="657" customHeight="1" ht="15">
      <c r="A657" s="2" t="inlineStr"/>
      <c r="B657" s="2" t="inlineStr"/>
      <c r="C657" s="2" t="inlineStr"/>
      <c r="D657" s="2" t="inlineStr"/>
      <c r="E657" s="22" t="inlineStr">
        <is>
          <r>
            <t xml:space="preserve">TOTAL Equipamento:</t>
          </r>
        </is>
      </c>
      <c r="F657" s="22" t="inlineStr"/>
      <c r="G657" s="23" t="n">
        <f>SUM(G656:G656)</f>
        <v>0.07</v>
      </c>
    </row>
    <row r="658" customHeight="1" ht="15">
      <c r="A658" s="16" t="inlineStr">
        <is>
          <r>
            <t xml:space="preserve">Material</t>
          </r>
        </is>
      </c>
      <c r="B658" s="16" t="inlineStr"/>
      <c r="C658" s="17" t="inlineStr">
        <is>
          <r>
            <t xml:space="preserve">FONTE</t>
          </r>
        </is>
      </c>
      <c r="D658" s="17" t="inlineStr">
        <is>
          <r>
            <t xml:space="preserve">UNID</t>
          </r>
        </is>
      </c>
      <c r="E658" s="17" t="inlineStr">
        <is>
          <r>
            <t xml:space="preserve">COEFICIENTE</t>
          </r>
        </is>
      </c>
      <c r="F658" s="17" t="inlineStr">
        <is>
          <r>
            <t xml:space="preserve">PREÇO UNITÁRIO</t>
          </r>
        </is>
      </c>
      <c r="G658" s="17" t="inlineStr">
        <is>
          <r>
            <t xml:space="preserve">TOTAL</t>
          </r>
        </is>
      </c>
    </row>
    <row r="659" customHeight="1" ht="29">
      <c r="A659" s="18" t="inlineStr">
        <is>
          <r>
            <t xml:space="preserve">B.04.000.020503</t>
          </r>
        </is>
      </c>
      <c r="B659" s="19" t="inlineStr">
        <is>
          <r>
            <t xml:space="preserve">Areia média lavada (a granel caçamba fechada)</t>
          </r>
        </is>
      </c>
      <c r="C659" s="18" t="inlineStr">
        <is>
          <r>
            <t xml:space="preserve">SP Obras</t>
          </r>
        </is>
      </c>
      <c r="D659" s="18" t="inlineStr">
        <is>
          <r>
            <t xml:space="preserve">M3</t>
          </r>
        </is>
      </c>
      <c r="E659" s="20" t="n">
        <v>0.0052</v>
      </c>
      <c r="F659" s="21" t="n">
        <v>170.0</v>
      </c>
      <c r="G659" s="21" t="n">
        <f>ROUND(ROUND(E659,8)*F659,2)</f>
        <v>0.88</v>
      </c>
    </row>
    <row r="660" customHeight="1" ht="29">
      <c r="A660" s="18" t="inlineStr">
        <is>
          <r>
            <t xml:space="preserve">B.02.000.020508</t>
          </r>
        </is>
      </c>
      <c r="B660" s="19" t="inlineStr">
        <is>
          <r>
            <t xml:space="preserve">Cimento CPII-E-32 (sacos de 50 kg)</t>
          </r>
        </is>
      </c>
      <c r="C660" s="18" t="inlineStr">
        <is>
          <r>
            <t xml:space="preserve">SP Obras</t>
          </r>
        </is>
      </c>
      <c r="D660" s="18" t="inlineStr">
        <is>
          <r>
            <t xml:space="preserve">KG</t>
          </r>
        </is>
      </c>
      <c r="E660" s="20" t="n">
        <v>2.265</v>
      </c>
      <c r="F660" s="21" t="n">
        <v>0.65</v>
      </c>
      <c r="G660" s="21" t="n">
        <f>ROUND(ROUND(E660,8)*F660,2)</f>
        <v>1.47</v>
      </c>
    </row>
    <row r="661" customHeight="1" ht="15">
      <c r="A661" s="2" t="inlineStr"/>
      <c r="B661" s="2" t="inlineStr"/>
      <c r="C661" s="2" t="inlineStr"/>
      <c r="D661" s="2" t="inlineStr"/>
      <c r="E661" s="22" t="inlineStr">
        <is>
          <r>
            <t xml:space="preserve">TOTAL Material:</t>
          </r>
        </is>
      </c>
      <c r="F661" s="22" t="inlineStr"/>
      <c r="G661" s="23" t="n">
        <f>SUM(G659:G660)</f>
        <v>2.35</v>
      </c>
    </row>
    <row r="662" customHeight="1" ht="15">
      <c r="A662" s="16" t="inlineStr">
        <is>
          <r>
            <t xml:space="preserve">Mão de Obra</t>
          </r>
        </is>
      </c>
      <c r="B662" s="16" t="inlineStr"/>
      <c r="C662" s="17" t="inlineStr">
        <is>
          <r>
            <t xml:space="preserve">FONTE</t>
          </r>
        </is>
      </c>
      <c r="D662" s="17" t="inlineStr">
        <is>
          <r>
            <t xml:space="preserve">UNID</t>
          </r>
        </is>
      </c>
      <c r="E662" s="17" t="inlineStr">
        <is>
          <r>
            <t xml:space="preserve">COEFICIENTE</t>
          </r>
        </is>
      </c>
      <c r="F662" s="17" t="inlineStr">
        <is>
          <r>
            <t xml:space="preserve">PREÇO UNITÁRIO</t>
          </r>
        </is>
      </c>
      <c r="G662" s="17" t="inlineStr">
        <is>
          <r>
            <t xml:space="preserve">TOTAL</t>
          </r>
        </is>
      </c>
    </row>
    <row r="663" customHeight="1" ht="29">
      <c r="A663" s="18" t="inlineStr">
        <is>
          <r>
            <t xml:space="preserve">B.01.000.010139</t>
          </r>
        </is>
      </c>
      <c r="B663" s="19" t="inlineStr">
        <is>
          <r>
            <t xml:space="preserve">Pedreiro</t>
          </r>
        </is>
      </c>
      <c r="C663" s="18" t="inlineStr">
        <is>
          <r>
            <t xml:space="preserve">SP Obras</t>
          </r>
        </is>
      </c>
      <c r="D663" s="18" t="inlineStr">
        <is>
          <r>
            <t xml:space="preserve">H</t>
          </r>
        </is>
      </c>
      <c r="E663" s="20" t="n">
        <v>0.1</v>
      </c>
      <c r="F663" s="21" t="n">
        <v>24.8727</v>
      </c>
      <c r="G663" s="21" t="n">
        <f>ROUND(ROUND(E663,8)*F663,2)</f>
        <v>2.49</v>
      </c>
    </row>
    <row r="664" customHeight="1" ht="29">
      <c r="A664" s="18" t="inlineStr">
        <is>
          <r>
            <t xml:space="preserve">B.01.000.010146</t>
          </r>
        </is>
      </c>
      <c r="B664" s="19" t="inlineStr">
        <is>
          <r>
            <t xml:space="preserve">Servente</t>
          </r>
        </is>
      </c>
      <c r="C664" s="18" t="inlineStr">
        <is>
          <r>
            <t xml:space="preserve">SP Obras</t>
          </r>
        </is>
      </c>
      <c r="D664" s="18" t="inlineStr">
        <is>
          <r>
            <t xml:space="preserve">H</t>
          </r>
        </is>
      </c>
      <c r="E664" s="20" t="n">
        <v>0.1125</v>
      </c>
      <c r="F664" s="21" t="n">
        <v>20.4363</v>
      </c>
      <c r="G664" s="21" t="n">
        <f>ROUND(ROUND(E664,8)*F664,2)</f>
        <v>2.3</v>
      </c>
    </row>
    <row r="665" customHeight="1" ht="15">
      <c r="A665" s="2" t="inlineStr"/>
      <c r="B665" s="2" t="inlineStr"/>
      <c r="C665" s="2" t="inlineStr"/>
      <c r="D665" s="2" t="inlineStr"/>
      <c r="E665" s="22" t="inlineStr">
        <is>
          <r>
            <t xml:space="preserve">TOTAL Mão de Obra:</t>
          </r>
        </is>
      </c>
      <c r="F665" s="22" t="inlineStr"/>
      <c r="G665" s="23" t="n">
        <f>SUM(G663:G664)</f>
        <v>4.79</v>
      </c>
    </row>
    <row r="666" customHeight="1" ht="15">
      <c r="A666" s="2" t="inlineStr"/>
      <c r="B666" s="2" t="inlineStr"/>
      <c r="C666" s="2" t="inlineStr"/>
      <c r="D666" s="2" t="inlineStr"/>
      <c r="E666" s="24" t="inlineStr">
        <is>
          <r>
            <t xml:space="preserve">VALOR:</t>
          </r>
        </is>
      </c>
      <c r="F666" s="24" t="inlineStr"/>
      <c r="G666" s="25" t="n">
        <f>ROUND(SUM(G657,G661,G665),2)</f>
        <v>7.21</v>
      </c>
    </row>
    <row r="667" customHeight="1" ht="10">
      <c r="A667" s="2" t="inlineStr"/>
      <c r="B667" s="2" t="inlineStr"/>
      <c r="C667" s="2" t="inlineStr"/>
      <c r="D667" s="2" t="inlineStr"/>
      <c r="E667" s="14" t="inlineStr"/>
      <c r="F667" s="14" t="inlineStr"/>
      <c r="G667" s="14" t="inlineStr"/>
    </row>
    <row r="668" customHeight="1" ht="20">
      <c r="A668" s="15" t="inlineStr">
        <is>
          <r>
            <t xml:space="preserve">2.7.3.2. ​17.02.140​ Emboço desempenado com espuma de poliéster​ (M2)</t>
          </r>
        </is>
      </c>
      <c r="B668" s="15" t="inlineStr"/>
      <c r="C668" s="15" t="inlineStr"/>
      <c r="D668" s="15" t="inlineStr"/>
      <c r="E668" s="15" t="inlineStr"/>
      <c r="F668" s="15" t="inlineStr"/>
      <c r="G668" s="15" t="inlineStr"/>
    </row>
    <row r="669" customHeight="1" ht="15">
      <c r="A669" s="16" t="inlineStr">
        <is>
          <r>
            <t xml:space="preserve">Equipamento</t>
          </r>
        </is>
      </c>
      <c r="B669" s="16" t="inlineStr"/>
      <c r="C669" s="17" t="inlineStr">
        <is>
          <r>
            <t xml:space="preserve">FONTE</t>
          </r>
        </is>
      </c>
      <c r="D669" s="17" t="inlineStr">
        <is>
          <r>
            <t xml:space="preserve">UNID</t>
          </r>
        </is>
      </c>
      <c r="E669" s="17" t="inlineStr">
        <is>
          <r>
            <t xml:space="preserve">COEFICIENTE</t>
          </r>
        </is>
      </c>
      <c r="F669" s="17" t="inlineStr">
        <is>
          <r>
            <t xml:space="preserve">PREÇO UNITÁRIO</t>
          </r>
        </is>
      </c>
      <c r="G669" s="17" t="inlineStr">
        <is>
          <r>
            <t xml:space="preserve">TOTAL</t>
          </r>
        </is>
      </c>
    </row>
    <row r="670" customHeight="1" ht="29">
      <c r="A670" s="18" t="inlineStr">
        <is>
          <r>
            <t xml:space="preserve">S.01.000.080125</t>
          </r>
        </is>
      </c>
      <c r="B670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670" s="18" t="inlineStr">
        <is>
          <r>
            <t xml:space="preserve">SP Obras</t>
          </r>
        </is>
      </c>
      <c r="D670" s="18" t="inlineStr">
        <is>
          <r>
            <t xml:space="preserve">H</t>
          </r>
        </is>
      </c>
      <c r="E670" s="20" t="n">
        <v>0.0086</v>
      </c>
      <c r="F670" s="21" t="n">
        <v>29.83</v>
      </c>
      <c r="G670" s="21" t="n">
        <f>ROUND(ROUND(E670,8)*F670,2)</f>
        <v>0.26</v>
      </c>
    </row>
    <row r="671" customHeight="1" ht="15">
      <c r="A671" s="2" t="inlineStr"/>
      <c r="B671" s="2" t="inlineStr"/>
      <c r="C671" s="2" t="inlineStr"/>
      <c r="D671" s="2" t="inlineStr"/>
      <c r="E671" s="22" t="inlineStr">
        <is>
          <r>
            <t xml:space="preserve">TOTAL Equipamento:</t>
          </r>
        </is>
      </c>
      <c r="F671" s="22" t="inlineStr"/>
      <c r="G671" s="23" t="n">
        <f>SUM(G670:G670)</f>
        <v>0.26</v>
      </c>
    </row>
    <row r="672" customHeight="1" ht="15">
      <c r="A672" s="16" t="inlineStr">
        <is>
          <r>
            <t xml:space="preserve">Material</t>
          </r>
        </is>
      </c>
      <c r="B672" s="16" t="inlineStr"/>
      <c r="C672" s="17" t="inlineStr">
        <is>
          <r>
            <t xml:space="preserve">FONTE</t>
          </r>
        </is>
      </c>
      <c r="D672" s="17" t="inlineStr">
        <is>
          <r>
            <t xml:space="preserve">UNID</t>
          </r>
        </is>
      </c>
      <c r="E672" s="17" t="inlineStr">
        <is>
          <r>
            <t xml:space="preserve">COEFICIENTE</t>
          </r>
        </is>
      </c>
      <c r="F672" s="17" t="inlineStr">
        <is>
          <r>
            <t xml:space="preserve">PREÇO UNITÁRIO</t>
          </r>
        </is>
      </c>
      <c r="G672" s="17" t="inlineStr">
        <is>
          <r>
            <t xml:space="preserve">TOTAL</t>
          </r>
        </is>
      </c>
    </row>
    <row r="673" customHeight="1" ht="29">
      <c r="A673" s="18" t="inlineStr">
        <is>
          <r>
            <t xml:space="preserve">B.04.000.020503</t>
          </r>
        </is>
      </c>
      <c r="B673" s="19" t="inlineStr">
        <is>
          <r>
            <t xml:space="preserve">Areia média lavada (a granel caçamba fechada)</t>
          </r>
        </is>
      </c>
      <c r="C673" s="18" t="inlineStr">
        <is>
          <r>
            <t xml:space="preserve">SP Obras</t>
          </r>
        </is>
      </c>
      <c r="D673" s="18" t="inlineStr">
        <is>
          <r>
            <t xml:space="preserve">M3</t>
          </r>
        </is>
      </c>
      <c r="E673" s="20" t="n">
        <v>0.0255</v>
      </c>
      <c r="F673" s="21" t="n">
        <v>170.0</v>
      </c>
      <c r="G673" s="21" t="n">
        <f>ROUND(ROUND(E673,8)*F673,2)</f>
        <v>4.34</v>
      </c>
    </row>
    <row r="674" customHeight="1" ht="29">
      <c r="A674" s="18" t="inlineStr">
        <is>
          <r>
            <t xml:space="preserve">B.03.000.020505</t>
          </r>
        </is>
      </c>
      <c r="B674" s="19" t="inlineStr">
        <is>
          <r>
            <t xml:space="preserve">Cal hidratada (saco de 20 kg)</t>
          </r>
        </is>
      </c>
      <c r="C674" s="18" t="inlineStr">
        <is>
          <r>
            <t xml:space="preserve">SP Obras</t>
          </r>
        </is>
      </c>
      <c r="D674" s="18" t="inlineStr">
        <is>
          <r>
            <t xml:space="preserve">KG</t>
          </r>
        </is>
      </c>
      <c r="E674" s="20" t="n">
        <v>4.54</v>
      </c>
      <c r="F674" s="21" t="n">
        <v>0.88</v>
      </c>
      <c r="G674" s="21" t="n">
        <f>ROUND(ROUND(E674,8)*F674,2)</f>
        <v>4.0</v>
      </c>
    </row>
    <row r="675" customHeight="1" ht="29">
      <c r="A675" s="18" t="inlineStr">
        <is>
          <r>
            <t xml:space="preserve">B.02.000.020508</t>
          </r>
        </is>
      </c>
      <c r="B675" s="19" t="inlineStr">
        <is>
          <r>
            <t xml:space="preserve">Cimento CPII-E-32 (sacos de 50 kg)</t>
          </r>
        </is>
      </c>
      <c r="C675" s="18" t="inlineStr">
        <is>
          <r>
            <t xml:space="preserve">SP Obras</t>
          </r>
        </is>
      </c>
      <c r="D675" s="18" t="inlineStr">
        <is>
          <r>
            <t xml:space="preserve">KG</t>
          </r>
        </is>
      </c>
      <c r="E675" s="20" t="n">
        <v>2.28</v>
      </c>
      <c r="F675" s="21" t="n">
        <v>0.65</v>
      </c>
      <c r="G675" s="21" t="n">
        <f>ROUND(ROUND(E675,8)*F675,2)</f>
        <v>1.48</v>
      </c>
    </row>
    <row r="676" customHeight="1" ht="15">
      <c r="A676" s="2" t="inlineStr"/>
      <c r="B676" s="2" t="inlineStr"/>
      <c r="C676" s="2" t="inlineStr"/>
      <c r="D676" s="2" t="inlineStr"/>
      <c r="E676" s="22" t="inlineStr">
        <is>
          <r>
            <t xml:space="preserve">TOTAL Material:</t>
          </r>
        </is>
      </c>
      <c r="F676" s="22" t="inlineStr"/>
      <c r="G676" s="23" t="n">
        <f>SUM(G673:G675)</f>
        <v>9.82</v>
      </c>
    </row>
    <row r="677" customHeight="1" ht="15">
      <c r="A677" s="16" t="inlineStr">
        <is>
          <r>
            <t xml:space="preserve">Mão de Obra</t>
          </r>
        </is>
      </c>
      <c r="B677" s="16" t="inlineStr"/>
      <c r="C677" s="17" t="inlineStr">
        <is>
          <r>
            <t xml:space="preserve">FONTE</t>
          </r>
        </is>
      </c>
      <c r="D677" s="17" t="inlineStr">
        <is>
          <r>
            <t xml:space="preserve">UNID</t>
          </r>
        </is>
      </c>
      <c r="E677" s="17" t="inlineStr">
        <is>
          <r>
            <t xml:space="preserve">COEFICIENTE</t>
          </r>
        </is>
      </c>
      <c r="F677" s="17" t="inlineStr">
        <is>
          <r>
            <t xml:space="preserve">PREÇO UNITÁRIO</t>
          </r>
        </is>
      </c>
      <c r="G677" s="17" t="inlineStr">
        <is>
          <r>
            <t xml:space="preserve">TOTAL</t>
          </r>
        </is>
      </c>
    </row>
    <row r="678" customHeight="1" ht="29">
      <c r="A678" s="18" t="inlineStr">
        <is>
          <r>
            <t xml:space="preserve">B.01.000.010139</t>
          </r>
        </is>
      </c>
      <c r="B678" s="19" t="inlineStr">
        <is>
          <r>
            <t xml:space="preserve">Pedreiro</t>
          </r>
        </is>
      </c>
      <c r="C678" s="18" t="inlineStr">
        <is>
          <r>
            <t xml:space="preserve">SP Obras</t>
          </r>
        </is>
      </c>
      <c r="D678" s="18" t="inlineStr">
        <is>
          <r>
            <t xml:space="preserve">H</t>
          </r>
        </is>
      </c>
      <c r="E678" s="20" t="n">
        <v>0.4</v>
      </c>
      <c r="F678" s="21" t="n">
        <v>24.8727</v>
      </c>
      <c r="G678" s="21" t="n">
        <f>ROUND(ROUND(E678,8)*F678,2)</f>
        <v>9.95</v>
      </c>
    </row>
    <row r="679" customHeight="1" ht="29">
      <c r="A679" s="18" t="inlineStr">
        <is>
          <r>
            <t xml:space="preserve">B.01.000.010146</t>
          </r>
        </is>
      </c>
      <c r="B679" s="19" t="inlineStr">
        <is>
          <r>
            <t xml:space="preserve">Servente</t>
          </r>
        </is>
      </c>
      <c r="C679" s="18" t="inlineStr">
        <is>
          <r>
            <t xml:space="preserve">SP Obras</t>
          </r>
        </is>
      </c>
      <c r="D679" s="18" t="inlineStr">
        <is>
          <r>
            <t xml:space="preserve">H</t>
          </r>
        </is>
      </c>
      <c r="E679" s="20" t="n">
        <v>0.4</v>
      </c>
      <c r="F679" s="21" t="n">
        <v>20.4363</v>
      </c>
      <c r="G679" s="21" t="n">
        <f>ROUND(ROUND(E679,8)*F679,2)</f>
        <v>8.17</v>
      </c>
    </row>
    <row r="680" customHeight="1" ht="15">
      <c r="A680" s="2" t="inlineStr"/>
      <c r="B680" s="2" t="inlineStr"/>
      <c r="C680" s="2" t="inlineStr"/>
      <c r="D680" s="2" t="inlineStr"/>
      <c r="E680" s="22" t="inlineStr">
        <is>
          <r>
            <t xml:space="preserve">TOTAL Mão de Obra:</t>
          </r>
        </is>
      </c>
      <c r="F680" s="22" t="inlineStr"/>
      <c r="G680" s="23" t="n">
        <f>SUM(G678:G679)</f>
        <v>18.12</v>
      </c>
    </row>
    <row r="681" customHeight="1" ht="15">
      <c r="A681" s="2" t="inlineStr"/>
      <c r="B681" s="2" t="inlineStr"/>
      <c r="C681" s="2" t="inlineStr"/>
      <c r="D681" s="2" t="inlineStr"/>
      <c r="E681" s="24" t="inlineStr">
        <is>
          <r>
            <t xml:space="preserve">VALOR:</t>
          </r>
        </is>
      </c>
      <c r="F681" s="24" t="inlineStr"/>
      <c r="G681" s="25" t="n">
        <f>ROUND(SUM(G671,G676,G680),2)</f>
        <v>28.21</v>
      </c>
    </row>
    <row r="682" customHeight="1" ht="10">
      <c r="A682" s="2" t="inlineStr"/>
      <c r="B682" s="2" t="inlineStr"/>
      <c r="C682" s="2" t="inlineStr"/>
      <c r="D682" s="2" t="inlineStr"/>
      <c r="E682" s="14" t="inlineStr"/>
      <c r="F682" s="14" t="inlineStr"/>
      <c r="G682" s="14" t="inlineStr"/>
    </row>
    <row r="683" customHeight="1" ht="20">
      <c r="A683" s="15" t="inlineStr">
        <is>
          <r>
            <t xml:space="preserve">2.7.3.3. ​17.02.220​ Reboco​ (M2)</t>
          </r>
        </is>
      </c>
      <c r="B683" s="15" t="inlineStr"/>
      <c r="C683" s="15" t="inlineStr"/>
      <c r="D683" s="15" t="inlineStr"/>
      <c r="E683" s="15" t="inlineStr"/>
      <c r="F683" s="15" t="inlineStr"/>
      <c r="G683" s="15" t="inlineStr"/>
    </row>
    <row r="684" customHeight="1" ht="15">
      <c r="A684" s="16" t="inlineStr">
        <is>
          <r>
            <t xml:space="preserve">Equipamento</t>
          </r>
        </is>
      </c>
      <c r="B684" s="16" t="inlineStr"/>
      <c r="C684" s="17" t="inlineStr">
        <is>
          <r>
            <t xml:space="preserve">FONTE</t>
          </r>
        </is>
      </c>
      <c r="D684" s="17" t="inlineStr">
        <is>
          <r>
            <t xml:space="preserve">UNID</t>
          </r>
        </is>
      </c>
      <c r="E684" s="17" t="inlineStr">
        <is>
          <r>
            <t xml:space="preserve">COEFICIENTE</t>
          </r>
        </is>
      </c>
      <c r="F684" s="17" t="inlineStr">
        <is>
          <r>
            <t xml:space="preserve">PREÇO UNITÁRIO</t>
          </r>
        </is>
      </c>
      <c r="G684" s="17" t="inlineStr">
        <is>
          <r>
            <t xml:space="preserve">TOTAL</t>
          </r>
        </is>
      </c>
    </row>
    <row r="685" customHeight="1" ht="29">
      <c r="A685" s="18" t="inlineStr">
        <is>
          <r>
            <t xml:space="preserve">S.01.000.080125</t>
          </r>
        </is>
      </c>
      <c r="B685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685" s="18" t="inlineStr">
        <is>
          <r>
            <t xml:space="preserve">SP Obras</t>
          </r>
        </is>
      </c>
      <c r="D685" s="18" t="inlineStr">
        <is>
          <r>
            <t xml:space="preserve">H</t>
          </r>
        </is>
      </c>
      <c r="E685" s="20" t="n">
        <v>0.0022</v>
      </c>
      <c r="F685" s="21" t="n">
        <v>29.83</v>
      </c>
      <c r="G685" s="21" t="n">
        <f>ROUND(ROUND(E685,8)*F685,2)</f>
        <v>0.07</v>
      </c>
    </row>
    <row r="686" customHeight="1" ht="15">
      <c r="A686" s="2" t="inlineStr"/>
      <c r="B686" s="2" t="inlineStr"/>
      <c r="C686" s="2" t="inlineStr"/>
      <c r="D686" s="2" t="inlineStr"/>
      <c r="E686" s="22" t="inlineStr">
        <is>
          <r>
            <t xml:space="preserve">TOTAL Equipamento:</t>
          </r>
        </is>
      </c>
      <c r="F686" s="22" t="inlineStr"/>
      <c r="G686" s="23" t="n">
        <f>SUM(G685:G685)</f>
        <v>0.07</v>
      </c>
    </row>
    <row r="687" customHeight="1" ht="15">
      <c r="A687" s="16" t="inlineStr">
        <is>
          <r>
            <t xml:space="preserve">Material</t>
          </r>
        </is>
      </c>
      <c r="B687" s="16" t="inlineStr"/>
      <c r="C687" s="17" t="inlineStr">
        <is>
          <r>
            <t xml:space="preserve">FONTE</t>
          </r>
        </is>
      </c>
      <c r="D687" s="17" t="inlineStr">
        <is>
          <r>
            <t xml:space="preserve">UNID</t>
          </r>
        </is>
      </c>
      <c r="E687" s="17" t="inlineStr">
        <is>
          <r>
            <t xml:space="preserve">COEFICIENTE</t>
          </r>
        </is>
      </c>
      <c r="F687" s="17" t="inlineStr">
        <is>
          <r>
            <t xml:space="preserve">PREÇO UNITÁRIO</t>
          </r>
        </is>
      </c>
      <c r="G687" s="17" t="inlineStr">
        <is>
          <r>
            <t xml:space="preserve">TOTAL</t>
          </r>
        </is>
      </c>
    </row>
    <row r="688" customHeight="1" ht="29">
      <c r="A688" s="18" t="inlineStr">
        <is>
          <r>
            <t xml:space="preserve">B.04.000.020503</t>
          </r>
        </is>
      </c>
      <c r="B688" s="19" t="inlineStr">
        <is>
          <r>
            <t xml:space="preserve">Areia média lavada (a granel caçamba fechada)</t>
          </r>
        </is>
      </c>
      <c r="C688" s="18" t="inlineStr">
        <is>
          <r>
            <t xml:space="preserve">SP Obras</t>
          </r>
        </is>
      </c>
      <c r="D688" s="18" t="inlineStr">
        <is>
          <r>
            <t xml:space="preserve">M3</t>
          </r>
        </is>
      </c>
      <c r="E688" s="20" t="n">
        <v>0.0043</v>
      </c>
      <c r="F688" s="21" t="n">
        <v>170.0</v>
      </c>
      <c r="G688" s="21" t="n">
        <f>ROUND(ROUND(E688,8)*F688,2)</f>
        <v>0.73</v>
      </c>
    </row>
    <row r="689" customHeight="1" ht="29">
      <c r="A689" s="18" t="inlineStr">
        <is>
          <r>
            <t xml:space="preserve">B.03.000.020505</t>
          </r>
        </is>
      </c>
      <c r="B689" s="19" t="inlineStr">
        <is>
          <r>
            <t xml:space="preserve">Cal hidratada (saco de 20 kg)</t>
          </r>
        </is>
      </c>
      <c r="C689" s="18" t="inlineStr">
        <is>
          <r>
            <t xml:space="preserve">SP Obras</t>
          </r>
        </is>
      </c>
      <c r="D689" s="18" t="inlineStr">
        <is>
          <r>
            <t xml:space="preserve">KG</t>
          </r>
        </is>
      </c>
      <c r="E689" s="20" t="n">
        <v>1.0052</v>
      </c>
      <c r="F689" s="21" t="n">
        <v>0.88</v>
      </c>
      <c r="G689" s="21" t="n">
        <f>ROUND(ROUND(E689,8)*F689,2)</f>
        <v>0.88</v>
      </c>
    </row>
    <row r="690" customHeight="1" ht="29">
      <c r="A690" s="18" t="inlineStr">
        <is>
          <r>
            <t xml:space="preserve">B.02.000.020508</t>
          </r>
        </is>
      </c>
      <c r="B690" s="19" t="inlineStr">
        <is>
          <r>
            <t xml:space="preserve">Cimento CPII-E-32 (sacos de 50 kg)</t>
          </r>
        </is>
      </c>
      <c r="C690" s="18" t="inlineStr">
        <is>
          <r>
            <t xml:space="preserve">SP Obras</t>
          </r>
        </is>
      </c>
      <c r="D690" s="18" t="inlineStr">
        <is>
          <r>
            <t xml:space="preserve">KG</t>
          </r>
        </is>
      </c>
      <c r="E690" s="20" t="n">
        <v>0.5064</v>
      </c>
      <c r="F690" s="21" t="n">
        <v>0.65</v>
      </c>
      <c r="G690" s="21" t="n">
        <f>ROUND(ROUND(E690,8)*F690,2)</f>
        <v>0.33</v>
      </c>
    </row>
    <row r="691" customHeight="1" ht="15">
      <c r="A691" s="2" t="inlineStr"/>
      <c r="B691" s="2" t="inlineStr"/>
      <c r="C691" s="2" t="inlineStr"/>
      <c r="D691" s="2" t="inlineStr"/>
      <c r="E691" s="22" t="inlineStr">
        <is>
          <r>
            <t xml:space="preserve">TOTAL Material:</t>
          </r>
        </is>
      </c>
      <c r="F691" s="22" t="inlineStr"/>
      <c r="G691" s="23" t="n">
        <f>SUM(G688:G690)</f>
        <v>1.94</v>
      </c>
    </row>
    <row r="692" customHeight="1" ht="15">
      <c r="A692" s="16" t="inlineStr">
        <is>
          <r>
            <t xml:space="preserve">Mão de Obra</t>
          </r>
        </is>
      </c>
      <c r="B692" s="16" t="inlineStr"/>
      <c r="C692" s="17" t="inlineStr">
        <is>
          <r>
            <t xml:space="preserve">FONTE</t>
          </r>
        </is>
      </c>
      <c r="D692" s="17" t="inlineStr">
        <is>
          <r>
            <t xml:space="preserve">UNID</t>
          </r>
        </is>
      </c>
      <c r="E692" s="17" t="inlineStr">
        <is>
          <r>
            <t xml:space="preserve">COEFICIENTE</t>
          </r>
        </is>
      </c>
      <c r="F692" s="17" t="inlineStr">
        <is>
          <r>
            <t xml:space="preserve">PREÇO UNITÁRIO</t>
          </r>
        </is>
      </c>
      <c r="G692" s="17" t="inlineStr">
        <is>
          <r>
            <t xml:space="preserve">TOTAL</t>
          </r>
        </is>
      </c>
    </row>
    <row r="693" customHeight="1" ht="29">
      <c r="A693" s="18" t="inlineStr">
        <is>
          <r>
            <t xml:space="preserve">B.01.000.010139</t>
          </r>
        </is>
      </c>
      <c r="B693" s="19" t="inlineStr">
        <is>
          <r>
            <t xml:space="preserve">Pedreiro</t>
          </r>
        </is>
      </c>
      <c r="C693" s="18" t="inlineStr">
        <is>
          <r>
            <t xml:space="preserve">SP Obras</t>
          </r>
        </is>
      </c>
      <c r="D693" s="18" t="inlineStr">
        <is>
          <r>
            <t xml:space="preserve">H</t>
          </r>
        </is>
      </c>
      <c r="E693" s="20" t="n">
        <v>0.25</v>
      </c>
      <c r="F693" s="21" t="n">
        <v>24.8727</v>
      </c>
      <c r="G693" s="21" t="n">
        <f>ROUND(ROUND(E693,8)*F693,2)</f>
        <v>6.22</v>
      </c>
    </row>
    <row r="694" customHeight="1" ht="29">
      <c r="A694" s="18" t="inlineStr">
        <is>
          <r>
            <t xml:space="preserve">B.01.000.010146</t>
          </r>
        </is>
      </c>
      <c r="B694" s="19" t="inlineStr">
        <is>
          <r>
            <t xml:space="preserve">Servente</t>
          </r>
        </is>
      </c>
      <c r="C694" s="18" t="inlineStr">
        <is>
          <r>
            <t xml:space="preserve">SP Obras</t>
          </r>
        </is>
      </c>
      <c r="D694" s="18" t="inlineStr">
        <is>
          <r>
            <t xml:space="preserve">H</t>
          </r>
        </is>
      </c>
      <c r="E694" s="20" t="n">
        <v>0.25</v>
      </c>
      <c r="F694" s="21" t="n">
        <v>20.4363</v>
      </c>
      <c r="G694" s="21" t="n">
        <f>ROUND(ROUND(E694,8)*F694,2)</f>
        <v>5.11</v>
      </c>
    </row>
    <row r="695" customHeight="1" ht="15">
      <c r="A695" s="2" t="inlineStr"/>
      <c r="B695" s="2" t="inlineStr"/>
      <c r="C695" s="2" t="inlineStr"/>
      <c r="D695" s="2" t="inlineStr"/>
      <c r="E695" s="22" t="inlineStr">
        <is>
          <r>
            <t xml:space="preserve">TOTAL Mão de Obra:</t>
          </r>
        </is>
      </c>
      <c r="F695" s="22" t="inlineStr"/>
      <c r="G695" s="23" t="n">
        <f>SUM(G693:G694)</f>
        <v>11.33</v>
      </c>
    </row>
    <row r="696" customHeight="1" ht="15">
      <c r="A696" s="2" t="inlineStr"/>
      <c r="B696" s="2" t="inlineStr"/>
      <c r="C696" s="2" t="inlineStr"/>
      <c r="D696" s="2" t="inlineStr"/>
      <c r="E696" s="24" t="inlineStr">
        <is>
          <r>
            <t xml:space="preserve">VALOR:</t>
          </r>
        </is>
      </c>
      <c r="F696" s="24" t="inlineStr"/>
      <c r="G696" s="25" t="n">
        <f>ROUND(SUM(G686,G691,G695),2)</f>
        <v>13.34</v>
      </c>
    </row>
    <row r="697" customHeight="1" ht="10">
      <c r="A697" s="2" t="inlineStr"/>
      <c r="B697" s="2" t="inlineStr"/>
      <c r="C697" s="2" t="inlineStr"/>
      <c r="D697" s="2" t="inlineStr"/>
      <c r="E697" s="14" t="inlineStr"/>
      <c r="F697" s="14" t="inlineStr"/>
      <c r="G697" s="14" t="inlineStr"/>
    </row>
    <row r="698" customHeight="1" ht="20">
      <c r="A698" s="15" t="inlineStr">
        <is>
          <r>
            <t xml:space="preserve">2.8.1.1. ​17.01.040​ Lastro de concreto impermeabilizado​ (M3)</t>
          </r>
        </is>
      </c>
      <c r="B698" s="15" t="inlineStr"/>
      <c r="C698" s="15" t="inlineStr"/>
      <c r="D698" s="15" t="inlineStr"/>
      <c r="E698" s="15" t="inlineStr"/>
      <c r="F698" s="15" t="inlineStr"/>
      <c r="G698" s="15" t="inlineStr"/>
    </row>
    <row r="699" customHeight="1" ht="15">
      <c r="A699" s="16" t="inlineStr">
        <is>
          <r>
            <t xml:space="preserve">Equipamento</t>
          </r>
        </is>
      </c>
      <c r="B699" s="16" t="inlineStr"/>
      <c r="C699" s="17" t="inlineStr">
        <is>
          <r>
            <t xml:space="preserve">FONTE</t>
          </r>
        </is>
      </c>
      <c r="D699" s="17" t="inlineStr">
        <is>
          <r>
            <t xml:space="preserve">UNID</t>
          </r>
        </is>
      </c>
      <c r="E699" s="17" t="inlineStr">
        <is>
          <r>
            <t xml:space="preserve">COEFICIENTE</t>
          </r>
        </is>
      </c>
      <c r="F699" s="17" t="inlineStr">
        <is>
          <r>
            <t xml:space="preserve">PREÇO UNITÁRIO</t>
          </r>
        </is>
      </c>
      <c r="G699" s="17" t="inlineStr">
        <is>
          <r>
            <t xml:space="preserve">TOTAL</t>
          </r>
        </is>
      </c>
    </row>
    <row r="700" customHeight="1" ht="29">
      <c r="A700" s="18" t="inlineStr">
        <is>
          <r>
            <t xml:space="preserve">S.01.000.080125</t>
          </r>
        </is>
      </c>
      <c r="B700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700" s="18" t="inlineStr">
        <is>
          <r>
            <t xml:space="preserve">SP Obras</t>
          </r>
        </is>
      </c>
      <c r="D700" s="18" t="inlineStr">
        <is>
          <r>
            <t xml:space="preserve">H</t>
          </r>
        </is>
      </c>
      <c r="E700" s="20" t="n">
        <v>0.43</v>
      </c>
      <c r="F700" s="21" t="n">
        <v>29.83</v>
      </c>
      <c r="G700" s="21" t="n">
        <f>ROUND(ROUND(E700,8)*F700,2)</f>
        <v>12.83</v>
      </c>
    </row>
    <row r="701" customHeight="1" ht="15">
      <c r="A701" s="2" t="inlineStr"/>
      <c r="B701" s="2" t="inlineStr"/>
      <c r="C701" s="2" t="inlineStr"/>
      <c r="D701" s="2" t="inlineStr"/>
      <c r="E701" s="22" t="inlineStr">
        <is>
          <r>
            <t xml:space="preserve">TOTAL Equipamento:</t>
          </r>
        </is>
      </c>
      <c r="F701" s="22" t="inlineStr"/>
      <c r="G701" s="23" t="n">
        <f>SUM(G700:G700)</f>
        <v>12.83</v>
      </c>
    </row>
    <row r="702" customHeight="1" ht="15">
      <c r="A702" s="16" t="inlineStr">
        <is>
          <r>
            <t xml:space="preserve">Material</t>
          </r>
        </is>
      </c>
      <c r="B702" s="16" t="inlineStr"/>
      <c r="C702" s="17" t="inlineStr">
        <is>
          <r>
            <t xml:space="preserve">FONTE</t>
          </r>
        </is>
      </c>
      <c r="D702" s="17" t="inlineStr">
        <is>
          <r>
            <t xml:space="preserve">UNID</t>
          </r>
        </is>
      </c>
      <c r="E702" s="17" t="inlineStr">
        <is>
          <r>
            <t xml:space="preserve">COEFICIENTE</t>
          </r>
        </is>
      </c>
      <c r="F702" s="17" t="inlineStr">
        <is>
          <r>
            <t xml:space="preserve">PREÇO UNITÁRIO</t>
          </r>
        </is>
      </c>
      <c r="G702" s="17" t="inlineStr">
        <is>
          <r>
            <t xml:space="preserve">TOTAL</t>
          </r>
        </is>
      </c>
    </row>
    <row r="703" customHeight="1" ht="29">
      <c r="A703" s="18" t="inlineStr">
        <is>
          <r>
            <t xml:space="preserve">B.09.000.024069</t>
          </r>
        </is>
      </c>
      <c r="B703" s="19" t="inlineStr">
        <is>
          <r>
            <t xml:space="preserve">Aditivo hidrófugo de pega normal; ref. Vedacit, Sika 1 / Sika ou equivalente</t>
          </r>
        </is>
      </c>
      <c r="C703" s="18" t="inlineStr">
        <is>
          <r>
            <t xml:space="preserve">SP Obras</t>
          </r>
        </is>
      </c>
      <c r="D703" s="18" t="inlineStr">
        <is>
          <r>
            <t xml:space="preserve">L</t>
          </r>
        </is>
      </c>
      <c r="E703" s="20" t="n">
        <v>6.0</v>
      </c>
      <c r="F703" s="21" t="n">
        <v>5.99</v>
      </c>
      <c r="G703" s="21" t="n">
        <f>ROUND(ROUND(E703,8)*F703,2)</f>
        <v>35.94</v>
      </c>
    </row>
    <row r="704" customHeight="1" ht="29">
      <c r="A704" s="18" t="inlineStr">
        <is>
          <r>
            <t xml:space="preserve">B.04.000.020503</t>
          </r>
        </is>
      </c>
      <c r="B704" s="19" t="inlineStr">
        <is>
          <r>
            <t xml:space="preserve">Areia média lavada (a granel caçamba fechada)</t>
          </r>
        </is>
      </c>
      <c r="C704" s="18" t="inlineStr">
        <is>
          <r>
            <t xml:space="preserve">SP Obras</t>
          </r>
        </is>
      </c>
      <c r="D704" s="18" t="inlineStr">
        <is>
          <r>
            <t xml:space="preserve">M3</t>
          </r>
        </is>
      </c>
      <c r="E704" s="20" t="n">
        <v>0.698</v>
      </c>
      <c r="F704" s="21" t="n">
        <v>170.0</v>
      </c>
      <c r="G704" s="21" t="n">
        <f>ROUND(ROUND(E704,8)*F704,2)</f>
        <v>118.66</v>
      </c>
    </row>
    <row r="705" customHeight="1" ht="29">
      <c r="A705" s="18" t="inlineStr">
        <is>
          <r>
            <t xml:space="preserve">B.02.000.020508</t>
          </r>
        </is>
      </c>
      <c r="B705" s="19" t="inlineStr">
        <is>
          <r>
            <t xml:space="preserve">Cimento CPII-E-32 (sacos de 50 kg)</t>
          </r>
        </is>
      </c>
      <c r="C705" s="18" t="inlineStr">
        <is>
          <r>
            <t xml:space="preserve">SP Obras</t>
          </r>
        </is>
      </c>
      <c r="D705" s="18" t="inlineStr">
        <is>
          <r>
            <t xml:space="preserve">KG</t>
          </r>
        </is>
      </c>
      <c r="E705" s="20" t="n">
        <v>200.0</v>
      </c>
      <c r="F705" s="21" t="n">
        <v>0.65</v>
      </c>
      <c r="G705" s="21" t="n">
        <f>ROUND(ROUND(E705,8)*F705,2)</f>
        <v>130.0</v>
      </c>
    </row>
    <row r="706" customHeight="1" ht="29">
      <c r="A706" s="18" t="inlineStr">
        <is>
          <r>
            <t xml:space="preserve">B.05.000.020518</t>
          </r>
        </is>
      </c>
      <c r="B706" s="19" t="inlineStr">
        <is>
          <r>
            <t xml:space="preserve">Pedra britada nº médios 1.2.3 e 4 (a granel)</t>
          </r>
        </is>
      </c>
      <c r="C706" s="18" t="inlineStr">
        <is>
          <r>
            <t xml:space="preserve">SP Obras</t>
          </r>
        </is>
      </c>
      <c r="D706" s="18" t="inlineStr">
        <is>
          <r>
            <t xml:space="preserve">M3</t>
          </r>
        </is>
      </c>
      <c r="E706" s="20" t="n">
        <v>0.878</v>
      </c>
      <c r="F706" s="21" t="n">
        <v>154.13</v>
      </c>
      <c r="G706" s="21" t="n">
        <f>ROUND(ROUND(E706,8)*F706,2)</f>
        <v>135.33</v>
      </c>
    </row>
    <row r="707" customHeight="1" ht="15">
      <c r="A707" s="2" t="inlineStr"/>
      <c r="B707" s="2" t="inlineStr"/>
      <c r="C707" s="2" t="inlineStr"/>
      <c r="D707" s="2" t="inlineStr"/>
      <c r="E707" s="22" t="inlineStr">
        <is>
          <r>
            <t xml:space="preserve">TOTAL Material:</t>
          </r>
        </is>
      </c>
      <c r="F707" s="22" t="inlineStr"/>
      <c r="G707" s="23" t="n">
        <f>SUM(G703:G706)</f>
        <v>419.93</v>
      </c>
    </row>
    <row r="708" customHeight="1" ht="15">
      <c r="A708" s="16" t="inlineStr">
        <is>
          <r>
            <t xml:space="preserve">Mão de Obra</t>
          </r>
        </is>
      </c>
      <c r="B708" s="16" t="inlineStr"/>
      <c r="C708" s="17" t="inlineStr">
        <is>
          <r>
            <t xml:space="preserve">FONTE</t>
          </r>
        </is>
      </c>
      <c r="D708" s="17" t="inlineStr">
        <is>
          <r>
            <t xml:space="preserve">UNID</t>
          </r>
        </is>
      </c>
      <c r="E708" s="17" t="inlineStr">
        <is>
          <r>
            <t xml:space="preserve">COEFICIENTE</t>
          </r>
        </is>
      </c>
      <c r="F708" s="17" t="inlineStr">
        <is>
          <r>
            <t xml:space="preserve">PREÇO UNITÁRIO</t>
          </r>
        </is>
      </c>
      <c r="G708" s="17" t="inlineStr">
        <is>
          <r>
            <t xml:space="preserve">TOTAL</t>
          </r>
        </is>
      </c>
    </row>
    <row r="709" customHeight="1" ht="29">
      <c r="A709" s="18" t="inlineStr">
        <is>
          <r>
            <t xml:space="preserve">B.01.000.010139</t>
          </r>
        </is>
      </c>
      <c r="B709" s="19" t="inlineStr">
        <is>
          <r>
            <t xml:space="preserve">Pedreiro</t>
          </r>
        </is>
      </c>
      <c r="C709" s="18" t="inlineStr">
        <is>
          <r>
            <t xml:space="preserve">SP Obras</t>
          </r>
        </is>
      </c>
      <c r="D709" s="18" t="inlineStr">
        <is>
          <r>
            <t xml:space="preserve">H</t>
          </r>
        </is>
      </c>
      <c r="E709" s="20" t="n">
        <v>6.0</v>
      </c>
      <c r="F709" s="21" t="n">
        <v>24.8727</v>
      </c>
      <c r="G709" s="21" t="n">
        <f>ROUND(ROUND(E709,8)*F709,2)</f>
        <v>149.24</v>
      </c>
    </row>
    <row r="710" customHeight="1" ht="29">
      <c r="A710" s="18" t="inlineStr">
        <is>
          <r>
            <t xml:space="preserve">B.01.000.010146</t>
          </r>
        </is>
      </c>
      <c r="B710" s="19" t="inlineStr">
        <is>
          <r>
            <t xml:space="preserve">Servente</t>
          </r>
        </is>
      </c>
      <c r="C710" s="18" t="inlineStr">
        <is>
          <r>
            <t xml:space="preserve">SP Obras</t>
          </r>
        </is>
      </c>
      <c r="D710" s="18" t="inlineStr">
        <is>
          <r>
            <t xml:space="preserve">H</t>
          </r>
        </is>
      </c>
      <c r="E710" s="20" t="n">
        <v>8.5</v>
      </c>
      <c r="F710" s="21" t="n">
        <v>20.4363</v>
      </c>
      <c r="G710" s="21" t="n">
        <f>ROUND(ROUND(E710,8)*F710,2)</f>
        <v>173.71</v>
      </c>
    </row>
    <row r="711" customHeight="1" ht="15">
      <c r="A711" s="2" t="inlineStr"/>
      <c r="B711" s="2" t="inlineStr"/>
      <c r="C711" s="2" t="inlineStr"/>
      <c r="D711" s="2" t="inlineStr"/>
      <c r="E711" s="22" t="inlineStr">
        <is>
          <r>
            <t xml:space="preserve">TOTAL Mão de Obra:</t>
          </r>
        </is>
      </c>
      <c r="F711" s="22" t="inlineStr"/>
      <c r="G711" s="23" t="n">
        <f>SUM(G709:G710)</f>
        <v>322.95</v>
      </c>
    </row>
    <row r="712" customHeight="1" ht="15">
      <c r="A712" s="2" t="inlineStr"/>
      <c r="B712" s="2" t="inlineStr"/>
      <c r="C712" s="2" t="inlineStr"/>
      <c r="D712" s="2" t="inlineStr"/>
      <c r="E712" s="24" t="inlineStr">
        <is>
          <r>
            <t xml:space="preserve">VALOR:</t>
          </r>
        </is>
      </c>
      <c r="F712" s="24" t="inlineStr"/>
      <c r="G712" s="25" t="n">
        <f>ROUND(SUM(G701,G707,G711),2)</f>
        <v>755.72</v>
      </c>
    </row>
    <row r="713" customHeight="1" ht="10">
      <c r="A713" s="2" t="inlineStr"/>
      <c r="B713" s="2" t="inlineStr"/>
      <c r="C713" s="2" t="inlineStr"/>
      <c r="D713" s="2" t="inlineStr"/>
      <c r="E713" s="14" t="inlineStr"/>
      <c r="F713" s="14" t="inlineStr"/>
      <c r="G713" s="14" t="inlineStr"/>
    </row>
    <row r="714" customHeight="1" ht="20">
      <c r="A714" s="15" t="inlineStr">
        <is>
          <r>
            <t xml:space="preserve">2.8.1.2. ​17.01.020​ Argamassa de regularização e/ou proteção​ (M3)</t>
          </r>
        </is>
      </c>
      <c r="B714" s="15" t="inlineStr"/>
      <c r="C714" s="15" t="inlineStr"/>
      <c r="D714" s="15" t="inlineStr"/>
      <c r="E714" s="15" t="inlineStr"/>
      <c r="F714" s="15" t="inlineStr"/>
      <c r="G714" s="15" t="inlineStr"/>
    </row>
    <row r="715" customHeight="1" ht="15">
      <c r="A715" s="16" t="inlineStr">
        <is>
          <r>
            <t xml:space="preserve">Equipamento</t>
          </r>
        </is>
      </c>
      <c r="B715" s="16" t="inlineStr"/>
      <c r="C715" s="17" t="inlineStr">
        <is>
          <r>
            <t xml:space="preserve">FONTE</t>
          </r>
        </is>
      </c>
      <c r="D715" s="17" t="inlineStr">
        <is>
          <r>
            <t xml:space="preserve">UNID</t>
          </r>
        </is>
      </c>
      <c r="E715" s="17" t="inlineStr">
        <is>
          <r>
            <t xml:space="preserve">COEFICIENTE</t>
          </r>
        </is>
      </c>
      <c r="F715" s="17" t="inlineStr">
        <is>
          <r>
            <t xml:space="preserve">PREÇO UNITÁRIO</t>
          </r>
        </is>
      </c>
      <c r="G715" s="17" t="inlineStr">
        <is>
          <r>
            <t xml:space="preserve">TOTAL</t>
          </r>
        </is>
      </c>
    </row>
    <row r="716" customHeight="1" ht="29">
      <c r="A716" s="18" t="inlineStr">
        <is>
          <r>
            <t xml:space="preserve">S.01.000.080125</t>
          </r>
        </is>
      </c>
      <c r="B716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716" s="18" t="inlineStr">
        <is>
          <r>
            <t xml:space="preserve">SP Obras</t>
          </r>
        </is>
      </c>
      <c r="D716" s="18" t="inlineStr">
        <is>
          <r>
            <t xml:space="preserve">H</t>
          </r>
        </is>
      </c>
      <c r="E716" s="20" t="n">
        <v>0.43</v>
      </c>
      <c r="F716" s="21" t="n">
        <v>29.83</v>
      </c>
      <c r="G716" s="21" t="n">
        <f>ROUND(ROUND(E716,8)*F716,2)</f>
        <v>12.83</v>
      </c>
    </row>
    <row r="717" customHeight="1" ht="15">
      <c r="A717" s="2" t="inlineStr"/>
      <c r="B717" s="2" t="inlineStr"/>
      <c r="C717" s="2" t="inlineStr"/>
      <c r="D717" s="2" t="inlineStr"/>
      <c r="E717" s="22" t="inlineStr">
        <is>
          <r>
            <t xml:space="preserve">TOTAL Equipamento:</t>
          </r>
        </is>
      </c>
      <c r="F717" s="22" t="inlineStr"/>
      <c r="G717" s="23" t="n">
        <f>SUM(G716:G716)</f>
        <v>12.83</v>
      </c>
    </row>
    <row r="718" customHeight="1" ht="15">
      <c r="A718" s="16" t="inlineStr">
        <is>
          <r>
            <t xml:space="preserve">Material</t>
          </r>
        </is>
      </c>
      <c r="B718" s="16" t="inlineStr"/>
      <c r="C718" s="17" t="inlineStr">
        <is>
          <r>
            <t xml:space="preserve">FONTE</t>
          </r>
        </is>
      </c>
      <c r="D718" s="17" t="inlineStr">
        <is>
          <r>
            <t xml:space="preserve">UNID</t>
          </r>
        </is>
      </c>
      <c r="E718" s="17" t="inlineStr">
        <is>
          <r>
            <t xml:space="preserve">COEFICIENTE</t>
          </r>
        </is>
      </c>
      <c r="F718" s="17" t="inlineStr">
        <is>
          <r>
            <t xml:space="preserve">PREÇO UNITÁRIO</t>
          </r>
        </is>
      </c>
      <c r="G718" s="17" t="inlineStr">
        <is>
          <r>
            <t xml:space="preserve">TOTAL</t>
          </r>
        </is>
      </c>
    </row>
    <row r="719" customHeight="1" ht="29">
      <c r="A719" s="18" t="inlineStr">
        <is>
          <r>
            <t xml:space="preserve">B.04.000.020503</t>
          </r>
        </is>
      </c>
      <c r="B719" s="19" t="inlineStr">
        <is>
          <r>
            <t xml:space="preserve">Areia média lavada (a granel caçamba fechada)</t>
          </r>
        </is>
      </c>
      <c r="C719" s="18" t="inlineStr">
        <is>
          <r>
            <t xml:space="preserve">SP Obras</t>
          </r>
        </is>
      </c>
      <c r="D719" s="18" t="inlineStr">
        <is>
          <r>
            <t xml:space="preserve">M3</t>
          </r>
        </is>
      </c>
      <c r="E719" s="20" t="n">
        <v>1.045</v>
      </c>
      <c r="F719" s="21" t="n">
        <v>170.0</v>
      </c>
      <c r="G719" s="21" t="n">
        <f>ROUND(ROUND(E719,8)*F719,2)</f>
        <v>177.65</v>
      </c>
    </row>
    <row r="720" customHeight="1" ht="29">
      <c r="A720" s="18" t="inlineStr">
        <is>
          <r>
            <t xml:space="preserve">B.02.000.020508</t>
          </r>
        </is>
      </c>
      <c r="B720" s="19" t="inlineStr">
        <is>
          <r>
            <t xml:space="preserve">Cimento CPII-E-32 (sacos de 50 kg)</t>
          </r>
        </is>
      </c>
      <c r="C720" s="18" t="inlineStr">
        <is>
          <r>
            <t xml:space="preserve">SP Obras</t>
          </r>
        </is>
      </c>
      <c r="D720" s="18" t="inlineStr">
        <is>
          <r>
            <t xml:space="preserve">KG</t>
          </r>
        </is>
      </c>
      <c r="E720" s="20" t="n">
        <v>453.0</v>
      </c>
      <c r="F720" s="21" t="n">
        <v>0.65</v>
      </c>
      <c r="G720" s="21" t="n">
        <f>ROUND(ROUND(E720,8)*F720,2)</f>
        <v>294.45</v>
      </c>
    </row>
    <row r="721" customHeight="1" ht="15">
      <c r="A721" s="2" t="inlineStr"/>
      <c r="B721" s="2" t="inlineStr"/>
      <c r="C721" s="2" t="inlineStr"/>
      <c r="D721" s="2" t="inlineStr"/>
      <c r="E721" s="22" t="inlineStr">
        <is>
          <r>
            <t xml:space="preserve">TOTAL Material:</t>
          </r>
        </is>
      </c>
      <c r="F721" s="22" t="inlineStr"/>
      <c r="G721" s="23" t="n">
        <f>SUM(G719:G720)</f>
        <v>472.1</v>
      </c>
    </row>
    <row r="722" customHeight="1" ht="15">
      <c r="A722" s="16" t="inlineStr">
        <is>
          <r>
            <t xml:space="preserve">Mão de Obra</t>
          </r>
        </is>
      </c>
      <c r="B722" s="16" t="inlineStr"/>
      <c r="C722" s="17" t="inlineStr">
        <is>
          <r>
            <t xml:space="preserve">FONTE</t>
          </r>
        </is>
      </c>
      <c r="D722" s="17" t="inlineStr">
        <is>
          <r>
            <t xml:space="preserve">UNID</t>
          </r>
        </is>
      </c>
      <c r="E722" s="17" t="inlineStr">
        <is>
          <r>
            <t xml:space="preserve">COEFICIENTE</t>
          </r>
        </is>
      </c>
      <c r="F722" s="17" t="inlineStr">
        <is>
          <r>
            <t xml:space="preserve">PREÇO UNITÁRIO</t>
          </r>
        </is>
      </c>
      <c r="G722" s="17" t="inlineStr">
        <is>
          <r>
            <t xml:space="preserve">TOTAL</t>
          </r>
        </is>
      </c>
    </row>
    <row r="723" customHeight="1" ht="29">
      <c r="A723" s="18" t="inlineStr">
        <is>
          <r>
            <t xml:space="preserve">B.01.000.010139</t>
          </r>
        </is>
      </c>
      <c r="B723" s="19" t="inlineStr">
        <is>
          <r>
            <t xml:space="preserve">Pedreiro</t>
          </r>
        </is>
      </c>
      <c r="C723" s="18" t="inlineStr">
        <is>
          <r>
            <t xml:space="preserve">SP Obras</t>
          </r>
        </is>
      </c>
      <c r="D723" s="18" t="inlineStr">
        <is>
          <r>
            <t xml:space="preserve">H</t>
          </r>
        </is>
      </c>
      <c r="E723" s="20" t="n">
        <v>6.0</v>
      </c>
      <c r="F723" s="21" t="n">
        <v>24.8727</v>
      </c>
      <c r="G723" s="21" t="n">
        <f>ROUND(ROUND(E723,8)*F723,2)</f>
        <v>149.24</v>
      </c>
    </row>
    <row r="724" customHeight="1" ht="29">
      <c r="A724" s="18" t="inlineStr">
        <is>
          <r>
            <t xml:space="preserve">B.01.000.010146</t>
          </r>
        </is>
      </c>
      <c r="B724" s="19" t="inlineStr">
        <is>
          <r>
            <t xml:space="preserve">Servente</t>
          </r>
        </is>
      </c>
      <c r="C724" s="18" t="inlineStr">
        <is>
          <r>
            <t xml:space="preserve">SP Obras</t>
          </r>
        </is>
      </c>
      <c r="D724" s="18" t="inlineStr">
        <is>
          <r>
            <t xml:space="preserve">H</t>
          </r>
        </is>
      </c>
      <c r="E724" s="20" t="n">
        <v>8.5</v>
      </c>
      <c r="F724" s="21" t="n">
        <v>20.4363</v>
      </c>
      <c r="G724" s="21" t="n">
        <f>ROUND(ROUND(E724,8)*F724,2)</f>
        <v>173.71</v>
      </c>
    </row>
    <row r="725" customHeight="1" ht="15">
      <c r="A725" s="2" t="inlineStr"/>
      <c r="B725" s="2" t="inlineStr"/>
      <c r="C725" s="2" t="inlineStr"/>
      <c r="D725" s="2" t="inlineStr"/>
      <c r="E725" s="22" t="inlineStr">
        <is>
          <r>
            <t xml:space="preserve">TOTAL Mão de Obra:</t>
          </r>
        </is>
      </c>
      <c r="F725" s="22" t="inlineStr"/>
      <c r="G725" s="23" t="n">
        <f>SUM(G723:G724)</f>
        <v>322.95</v>
      </c>
    </row>
    <row r="726" customHeight="1" ht="15">
      <c r="A726" s="2" t="inlineStr"/>
      <c r="B726" s="2" t="inlineStr"/>
      <c r="C726" s="2" t="inlineStr"/>
      <c r="D726" s="2" t="inlineStr"/>
      <c r="E726" s="24" t="inlineStr">
        <is>
          <r>
            <t xml:space="preserve">VALOR:</t>
          </r>
        </is>
      </c>
      <c r="F726" s="24" t="inlineStr"/>
      <c r="G726" s="25" t="n">
        <f>ROUND(SUM(G717,G721,G725),2)</f>
        <v>807.89</v>
      </c>
    </row>
    <row r="727" customHeight="1" ht="10">
      <c r="A727" s="2" t="inlineStr"/>
      <c r="B727" s="2" t="inlineStr"/>
      <c r="C727" s="2" t="inlineStr"/>
      <c r="D727" s="2" t="inlineStr"/>
      <c r="E727" s="14" t="inlineStr"/>
      <c r="F727" s="14" t="inlineStr"/>
      <c r="G727" s="14" t="inlineStr"/>
    </row>
    <row r="728" customHeight="1" ht="20">
      <c r="A728" s="15" t="inlineStr">
        <is>
          <r>
            <t xml:space="preserve">2.8.1.3. ​17.10.020​ Piso em granilite moldado no local​ (M2)</t>
          </r>
        </is>
      </c>
      <c r="B728" s="15" t="inlineStr"/>
      <c r="C728" s="15" t="inlineStr"/>
      <c r="D728" s="15" t="inlineStr"/>
      <c r="E728" s="15" t="inlineStr"/>
      <c r="F728" s="15" t="inlineStr"/>
      <c r="G728" s="15" t="inlineStr"/>
    </row>
    <row r="729" customHeight="1" ht="15">
      <c r="A729" s="16" t="inlineStr">
        <is>
          <r>
            <t xml:space="preserve">Material</t>
          </r>
        </is>
      </c>
      <c r="B729" s="16" t="inlineStr"/>
      <c r="C729" s="17" t="inlineStr">
        <is>
          <r>
            <t xml:space="preserve">FONTE</t>
          </r>
        </is>
      </c>
      <c r="D729" s="17" t="inlineStr">
        <is>
          <r>
            <t xml:space="preserve">UNID</t>
          </r>
        </is>
      </c>
      <c r="E729" s="17" t="inlineStr">
        <is>
          <r>
            <t xml:space="preserve">COEFICIENTE</t>
          </r>
        </is>
      </c>
      <c r="F729" s="17" t="inlineStr">
        <is>
          <r>
            <t xml:space="preserve">PREÇO UNITÁRIO</t>
          </r>
        </is>
      </c>
      <c r="G729" s="17" t="inlineStr">
        <is>
          <r>
            <t xml:space="preserve">TOTAL</t>
          </r>
        </is>
      </c>
    </row>
    <row r="730" customHeight="1" ht="29">
      <c r="A730" s="18" t="inlineStr">
        <is>
          <r>
            <t xml:space="preserve">B.02.000.020508</t>
          </r>
        </is>
      </c>
      <c r="B730" s="19" t="inlineStr">
        <is>
          <r>
            <t xml:space="preserve">Cimento CPII-E-32 (sacos de 50 kg)</t>
          </r>
        </is>
      </c>
      <c r="C730" s="18" t="inlineStr">
        <is>
          <r>
            <t xml:space="preserve">SP Obras</t>
          </r>
        </is>
      </c>
      <c r="D730" s="18" t="inlineStr">
        <is>
          <r>
            <t xml:space="preserve">KG</t>
          </r>
        </is>
      </c>
      <c r="E730" s="20" t="n">
        <v>8.0</v>
      </c>
      <c r="F730" s="21" t="n">
        <v>0.65</v>
      </c>
      <c r="G730" s="21" t="n">
        <f>ROUND(ROUND(E730,8)*F730,2)</f>
        <v>5.2</v>
      </c>
    </row>
    <row r="731" customHeight="1" ht="29">
      <c r="A731" s="18" t="inlineStr">
        <is>
          <r>
            <t xml:space="preserve">K.01.000.033015</t>
          </r>
        </is>
      </c>
      <c r="B731" s="19" t="inlineStr">
        <is>
          <r>
            <t xml:space="preserve">Piso em granilite cinza ou verde, polido, espessura mínimo de 8mm fornecimento e aplicação média</t>
          </r>
        </is>
      </c>
      <c r="C731" s="18" t="inlineStr">
        <is>
          <r>
            <t xml:space="preserve">SP Obras</t>
          </r>
        </is>
      </c>
      <c r="D731" s="18" t="inlineStr">
        <is>
          <r>
            <t xml:space="preserve">M2</t>
          </r>
        </is>
      </c>
      <c r="E731" s="20" t="n">
        <v>1.0</v>
      </c>
      <c r="F731" s="21" t="n">
        <v>93.1</v>
      </c>
      <c r="G731" s="21" t="n">
        <f>ROUND(ROUND(E731,8)*F731,2)</f>
        <v>93.1</v>
      </c>
    </row>
    <row r="732" customHeight="1" ht="15">
      <c r="A732" s="2" t="inlineStr"/>
      <c r="B732" s="2" t="inlineStr"/>
      <c r="C732" s="2" t="inlineStr"/>
      <c r="D732" s="2" t="inlineStr"/>
      <c r="E732" s="22" t="inlineStr">
        <is>
          <r>
            <t xml:space="preserve">TOTAL Material:</t>
          </r>
        </is>
      </c>
      <c r="F732" s="22" t="inlineStr"/>
      <c r="G732" s="23" t="n">
        <f>SUM(G730:G731)</f>
        <v>98.3</v>
      </c>
    </row>
    <row r="733" customHeight="1" ht="15">
      <c r="A733" s="16" t="inlineStr">
        <is>
          <r>
            <t xml:space="preserve">Mão de Obra</t>
          </r>
        </is>
      </c>
      <c r="B733" s="16" t="inlineStr"/>
      <c r="C733" s="17" t="inlineStr">
        <is>
          <r>
            <t xml:space="preserve">FONTE</t>
          </r>
        </is>
      </c>
      <c r="D733" s="17" t="inlineStr">
        <is>
          <r>
            <t xml:space="preserve">UNID</t>
          </r>
        </is>
      </c>
      <c r="E733" s="17" t="inlineStr">
        <is>
          <r>
            <t xml:space="preserve">COEFICIENTE</t>
          </r>
        </is>
      </c>
      <c r="F733" s="17" t="inlineStr">
        <is>
          <r>
            <t xml:space="preserve">PREÇO UNITÁRIO</t>
          </r>
        </is>
      </c>
      <c r="G733" s="17" t="inlineStr">
        <is>
          <r>
            <t xml:space="preserve">TOTAL</t>
          </r>
        </is>
      </c>
    </row>
    <row r="734" customHeight="1" ht="29">
      <c r="A734" s="18" t="inlineStr">
        <is>
          <r>
            <t xml:space="preserve">B.01.000.010146</t>
          </r>
        </is>
      </c>
      <c r="B734" s="19" t="inlineStr">
        <is>
          <r>
            <t xml:space="preserve">Servente</t>
          </r>
        </is>
      </c>
      <c r="C734" s="18" t="inlineStr">
        <is>
          <r>
            <t xml:space="preserve">SP Obras</t>
          </r>
        </is>
      </c>
      <c r="D734" s="18" t="inlineStr">
        <is>
          <r>
            <t xml:space="preserve">H</t>
          </r>
        </is>
      </c>
      <c r="E734" s="20" t="n">
        <v>0.4</v>
      </c>
      <c r="F734" s="21" t="n">
        <v>20.4363</v>
      </c>
      <c r="G734" s="21" t="n">
        <f>ROUND(ROUND(E734,8)*F734,2)</f>
        <v>8.17</v>
      </c>
    </row>
    <row r="735" customHeight="1" ht="15">
      <c r="A735" s="2" t="inlineStr"/>
      <c r="B735" s="2" t="inlineStr"/>
      <c r="C735" s="2" t="inlineStr"/>
      <c r="D735" s="2" t="inlineStr"/>
      <c r="E735" s="22" t="inlineStr">
        <is>
          <r>
            <t xml:space="preserve">TOTAL Mão de Obra:</t>
          </r>
        </is>
      </c>
      <c r="F735" s="22" t="inlineStr"/>
      <c r="G735" s="23" t="n">
        <f>SUM(G734:G734)</f>
        <v>8.17</v>
      </c>
    </row>
    <row r="736" customHeight="1" ht="15">
      <c r="A736" s="2" t="inlineStr"/>
      <c r="B736" s="2" t="inlineStr"/>
      <c r="C736" s="2" t="inlineStr"/>
      <c r="D736" s="2" t="inlineStr"/>
      <c r="E736" s="24" t="inlineStr">
        <is>
          <r>
            <t xml:space="preserve">VALOR:</t>
          </r>
        </is>
      </c>
      <c r="F736" s="24" t="inlineStr"/>
      <c r="G736" s="25" t="n">
        <f>ROUND(SUM(G732,G735),2)</f>
        <v>106.48</v>
      </c>
    </row>
    <row r="737" customHeight="1" ht="10">
      <c r="A737" s="2" t="inlineStr"/>
      <c r="B737" s="2" t="inlineStr"/>
      <c r="C737" s="2" t="inlineStr"/>
      <c r="D737" s="2" t="inlineStr"/>
      <c r="E737" s="14" t="inlineStr"/>
      <c r="F737" s="14" t="inlineStr"/>
      <c r="G737" s="14" t="inlineStr"/>
    </row>
    <row r="738" customHeight="1" ht="20">
      <c r="A738" s="15" t="inlineStr">
        <is>
          <r>
            <t xml:space="preserve">2.8.1.4. ​32.07.040​ Junta plástica de 3/4´ x 1/8´​ (M)</t>
          </r>
        </is>
      </c>
      <c r="B738" s="15" t="inlineStr"/>
      <c r="C738" s="15" t="inlineStr"/>
      <c r="D738" s="15" t="inlineStr"/>
      <c r="E738" s="15" t="inlineStr"/>
      <c r="F738" s="15" t="inlineStr"/>
      <c r="G738" s="15" t="inlineStr"/>
    </row>
    <row r="739" customHeight="1" ht="15">
      <c r="A739" s="16" t="inlineStr">
        <is>
          <r>
            <t xml:space="preserve">Material</t>
          </r>
        </is>
      </c>
      <c r="B739" s="16" t="inlineStr"/>
      <c r="C739" s="17" t="inlineStr">
        <is>
          <r>
            <t xml:space="preserve">FONTE</t>
          </r>
        </is>
      </c>
      <c r="D739" s="17" t="inlineStr">
        <is>
          <r>
            <t xml:space="preserve">UNID</t>
          </r>
        </is>
      </c>
      <c r="E739" s="17" t="inlineStr">
        <is>
          <r>
            <t xml:space="preserve">COEFICIENTE</t>
          </r>
        </is>
      </c>
      <c r="F739" s="17" t="inlineStr">
        <is>
          <r>
            <t xml:space="preserve">PREÇO UNITÁRIO</t>
          </r>
        </is>
      </c>
      <c r="G739" s="17" t="inlineStr">
        <is>
          <r>
            <t xml:space="preserve">TOTAL</t>
          </r>
        </is>
      </c>
    </row>
    <row r="740" customHeight="1" ht="29">
      <c r="A740" s="18" t="inlineStr">
        <is>
          <r>
            <t xml:space="preserve">S.05.000.036031</t>
          </r>
        </is>
      </c>
      <c r="B740" s="19" t="inlineStr">
        <is>
          <r>
            <t xml:space="preserve">Junta plástica de dilatação para pisos de 3/4´x 1/8´ (17 x 3 mm)</t>
          </r>
        </is>
      </c>
      <c r="C740" s="18" t="inlineStr">
        <is>
          <r>
            <t xml:space="preserve">SP Obras</t>
          </r>
        </is>
      </c>
      <c r="D740" s="18" t="inlineStr">
        <is>
          <r>
            <t xml:space="preserve">M</t>
          </r>
        </is>
      </c>
      <c r="E740" s="20" t="n">
        <v>1.0</v>
      </c>
      <c r="F740" s="21" t="n">
        <v>1.44</v>
      </c>
      <c r="G740" s="21" t="n">
        <f>ROUND(ROUND(E740,8)*F740,2)</f>
        <v>1.44</v>
      </c>
    </row>
    <row r="741" customHeight="1" ht="15">
      <c r="A741" s="2" t="inlineStr"/>
      <c r="B741" s="2" t="inlineStr"/>
      <c r="C741" s="2" t="inlineStr"/>
      <c r="D741" s="2" t="inlineStr"/>
      <c r="E741" s="22" t="inlineStr">
        <is>
          <r>
            <t xml:space="preserve">TOTAL Material:</t>
          </r>
        </is>
      </c>
      <c r="F741" s="22" t="inlineStr"/>
      <c r="G741" s="23" t="n">
        <f>SUM(G740:G740)</f>
        <v>1.44</v>
      </c>
    </row>
    <row r="742" customHeight="1" ht="15">
      <c r="A742" s="16" t="inlineStr">
        <is>
          <r>
            <t xml:space="preserve">Mão de Obra</t>
          </r>
        </is>
      </c>
      <c r="B742" s="16" t="inlineStr"/>
      <c r="C742" s="17" t="inlineStr">
        <is>
          <r>
            <t xml:space="preserve">FONTE</t>
          </r>
        </is>
      </c>
      <c r="D742" s="17" t="inlineStr">
        <is>
          <r>
            <t xml:space="preserve">UNID</t>
          </r>
        </is>
      </c>
      <c r="E742" s="17" t="inlineStr">
        <is>
          <r>
            <t xml:space="preserve">COEFICIENTE</t>
          </r>
        </is>
      </c>
      <c r="F742" s="17" t="inlineStr">
        <is>
          <r>
            <t xml:space="preserve">PREÇO UNITÁRIO</t>
          </r>
        </is>
      </c>
      <c r="G742" s="17" t="inlineStr">
        <is>
          <r>
            <t xml:space="preserve">TOTAL</t>
          </r>
        </is>
      </c>
    </row>
    <row r="743" customHeight="1" ht="29">
      <c r="A743" s="18" t="inlineStr">
        <is>
          <r>
            <t xml:space="preserve">B.01.000.010124</t>
          </r>
        </is>
      </c>
      <c r="B743" s="19" t="inlineStr">
        <is>
          <r>
            <t xml:space="preserve">Graniteiro</t>
          </r>
        </is>
      </c>
      <c r="C743" s="18" t="inlineStr">
        <is>
          <r>
            <t xml:space="preserve">SP Obras</t>
          </r>
        </is>
      </c>
      <c r="D743" s="18" t="inlineStr">
        <is>
          <r>
            <t xml:space="preserve">H</t>
          </r>
        </is>
      </c>
      <c r="E743" s="20" t="n">
        <v>0.25</v>
      </c>
      <c r="F743" s="21" t="n">
        <v>29.8021</v>
      </c>
      <c r="G743" s="21" t="n">
        <f>ROUND(ROUND(E743,8)*F743,2)</f>
        <v>7.45</v>
      </c>
    </row>
    <row r="744" customHeight="1" ht="15">
      <c r="A744" s="2" t="inlineStr"/>
      <c r="B744" s="2" t="inlineStr"/>
      <c r="C744" s="2" t="inlineStr"/>
      <c r="D744" s="2" t="inlineStr"/>
      <c r="E744" s="22" t="inlineStr">
        <is>
          <r>
            <t xml:space="preserve">TOTAL Mão de Obra:</t>
          </r>
        </is>
      </c>
      <c r="F744" s="22" t="inlineStr"/>
      <c r="G744" s="23" t="n">
        <f>SUM(G743:G743)</f>
        <v>7.45</v>
      </c>
    </row>
    <row r="745" customHeight="1" ht="15">
      <c r="A745" s="2" t="inlineStr"/>
      <c r="B745" s="2" t="inlineStr"/>
      <c r="C745" s="2" t="inlineStr"/>
      <c r="D745" s="2" t="inlineStr"/>
      <c r="E745" s="24" t="inlineStr">
        <is>
          <r>
            <t xml:space="preserve">VALOR:</t>
          </r>
        </is>
      </c>
      <c r="F745" s="24" t="inlineStr"/>
      <c r="G745" s="25" t="n">
        <f>ROUND(SUM(G741,G744),2)</f>
        <v>8.89</v>
      </c>
    </row>
    <row r="746" customHeight="1" ht="10">
      <c r="A746" s="2" t="inlineStr"/>
      <c r="B746" s="2" t="inlineStr"/>
      <c r="C746" s="2" t="inlineStr"/>
      <c r="D746" s="2" t="inlineStr"/>
      <c r="E746" s="14" t="inlineStr"/>
      <c r="F746" s="14" t="inlineStr"/>
      <c r="G746" s="14" t="inlineStr"/>
    </row>
    <row r="747" customHeight="1" ht="20">
      <c r="A747" s="15" t="inlineStr">
        <is>
          <r>
            <t xml:space="preserve">2.8.1.5. ​17.40.010​ Reparos em piso de granilite - estucamento e polimento​ (M2)</t>
          </r>
        </is>
      </c>
      <c r="B747" s="15" t="inlineStr"/>
      <c r="C747" s="15" t="inlineStr"/>
      <c r="D747" s="15" t="inlineStr"/>
      <c r="E747" s="15" t="inlineStr"/>
      <c r="F747" s="15" t="inlineStr"/>
      <c r="G747" s="15" t="inlineStr"/>
    </row>
    <row r="748" customHeight="1" ht="15">
      <c r="A748" s="16" t="inlineStr">
        <is>
          <r>
            <t xml:space="preserve">Material</t>
          </r>
        </is>
      </c>
      <c r="B748" s="16" t="inlineStr"/>
      <c r="C748" s="17" t="inlineStr">
        <is>
          <r>
            <t xml:space="preserve">FONTE</t>
          </r>
        </is>
      </c>
      <c r="D748" s="17" t="inlineStr">
        <is>
          <r>
            <t xml:space="preserve">UNID</t>
          </r>
        </is>
      </c>
      <c r="E748" s="17" t="inlineStr">
        <is>
          <r>
            <t xml:space="preserve">COEFICIENTE</t>
          </r>
        </is>
      </c>
      <c r="F748" s="17" t="inlineStr">
        <is>
          <r>
            <t xml:space="preserve">PREÇO UNITÁRIO</t>
          </r>
        </is>
      </c>
      <c r="G748" s="17" t="inlineStr">
        <is>
          <r>
            <t xml:space="preserve">TOTAL</t>
          </r>
        </is>
      </c>
    </row>
    <row r="749" customHeight="1" ht="29">
      <c r="A749" s="18" t="inlineStr">
        <is>
          <r>
            <t xml:space="preserve">K.01.000.033001</t>
          </r>
        </is>
      </c>
      <c r="B749" s="19" t="inlineStr">
        <is>
          <r>
            <t xml:space="preserve">Estucamento e polimento piso/patamar em granilite</t>
          </r>
        </is>
      </c>
      <c r="C749" s="18" t="inlineStr">
        <is>
          <r>
            <t xml:space="preserve">SP Obras</t>
          </r>
        </is>
      </c>
      <c r="D749" s="18" t="inlineStr">
        <is>
          <r>
            <t xml:space="preserve">M2</t>
          </r>
        </is>
      </c>
      <c r="E749" s="20" t="n">
        <v>1.0</v>
      </c>
      <c r="F749" s="21" t="n">
        <v>56.13</v>
      </c>
      <c r="G749" s="21" t="n">
        <f>ROUND(ROUND(E749,8)*F749,2)</f>
        <v>56.13</v>
      </c>
    </row>
    <row r="750" customHeight="1" ht="15">
      <c r="A750" s="2" t="inlineStr"/>
      <c r="B750" s="2" t="inlineStr"/>
      <c r="C750" s="2" t="inlineStr"/>
      <c r="D750" s="2" t="inlineStr"/>
      <c r="E750" s="22" t="inlineStr">
        <is>
          <r>
            <t xml:space="preserve">TOTAL Material:</t>
          </r>
        </is>
      </c>
      <c r="F750" s="22" t="inlineStr"/>
      <c r="G750" s="23" t="n">
        <f>SUM(G749:G749)</f>
        <v>56.13</v>
      </c>
    </row>
    <row r="751" customHeight="1" ht="15">
      <c r="A751" s="2" t="inlineStr"/>
      <c r="B751" s="2" t="inlineStr"/>
      <c r="C751" s="2" t="inlineStr"/>
      <c r="D751" s="2" t="inlineStr"/>
      <c r="E751" s="24" t="inlineStr">
        <is>
          <r>
            <t xml:space="preserve">VALOR:</t>
          </r>
        </is>
      </c>
      <c r="F751" s="24" t="inlineStr"/>
      <c r="G751" s="25" t="n">
        <f>ROUND(SUM(G750),2)</f>
        <v>56.13</v>
      </c>
    </row>
    <row r="752" customHeight="1" ht="10">
      <c r="A752" s="2" t="inlineStr"/>
      <c r="B752" s="2" t="inlineStr"/>
      <c r="C752" s="2" t="inlineStr"/>
      <c r="D752" s="2" t="inlineStr"/>
      <c r="E752" s="14" t="inlineStr"/>
      <c r="F752" s="14" t="inlineStr"/>
      <c r="G752" s="14" t="inlineStr"/>
    </row>
    <row r="753" customHeight="1" ht="20">
      <c r="A753" s="15" t="inlineStr">
        <is>
          <r>
            <t xml:space="preserve">2.8.1.6. ​17.40.150​ Resina acrílica para piso de granilite​ (M2)</t>
          </r>
        </is>
      </c>
      <c r="B753" s="15" t="inlineStr"/>
      <c r="C753" s="15" t="inlineStr"/>
      <c r="D753" s="15" t="inlineStr"/>
      <c r="E753" s="15" t="inlineStr"/>
      <c r="F753" s="15" t="inlineStr"/>
      <c r="G753" s="15" t="inlineStr"/>
    </row>
    <row r="754" customHeight="1" ht="15">
      <c r="A754" s="16" t="inlineStr">
        <is>
          <r>
            <t xml:space="preserve">Material</t>
          </r>
        </is>
      </c>
      <c r="B754" s="16" t="inlineStr"/>
      <c r="C754" s="17" t="inlineStr">
        <is>
          <r>
            <t xml:space="preserve">FONTE</t>
          </r>
        </is>
      </c>
      <c r="D754" s="17" t="inlineStr">
        <is>
          <r>
            <t xml:space="preserve">UNID</t>
          </r>
        </is>
      </c>
      <c r="E754" s="17" t="inlineStr">
        <is>
          <r>
            <t xml:space="preserve">COEFICIENTE</t>
          </r>
        </is>
      </c>
      <c r="F754" s="17" t="inlineStr">
        <is>
          <r>
            <t xml:space="preserve">PREÇO UNITÁRIO</t>
          </r>
        </is>
      </c>
      <c r="G754" s="17" t="inlineStr">
        <is>
          <r>
            <t xml:space="preserve">TOTAL</t>
          </r>
        </is>
      </c>
    </row>
    <row r="755" customHeight="1" ht="29">
      <c r="A755" s="18" t="inlineStr">
        <is>
          <r>
            <t xml:space="preserve">J.02.000.024147</t>
          </r>
        </is>
      </c>
      <c r="B755" s="19" t="inlineStr">
        <is>
          <r>
            <t xml:space="preserve">Resina acrílica para piso granilite</t>
          </r>
        </is>
      </c>
      <c r="C755" s="18" t="inlineStr">
        <is>
          <r>
            <t xml:space="preserve">SP Obras</t>
          </r>
        </is>
      </c>
      <c r="D755" s="18" t="inlineStr">
        <is>
          <r>
            <t xml:space="preserve">L</t>
          </r>
        </is>
      </c>
      <c r="E755" s="20" t="n">
        <v>0.3</v>
      </c>
      <c r="F755" s="21" t="n">
        <v>38.58</v>
      </c>
      <c r="G755" s="21" t="n">
        <f>ROUND(ROUND(E755,8)*F755,2)</f>
        <v>11.57</v>
      </c>
    </row>
    <row r="756" customHeight="1" ht="15">
      <c r="A756" s="2" t="inlineStr"/>
      <c r="B756" s="2" t="inlineStr"/>
      <c r="C756" s="2" t="inlineStr"/>
      <c r="D756" s="2" t="inlineStr"/>
      <c r="E756" s="22" t="inlineStr">
        <is>
          <r>
            <t xml:space="preserve">TOTAL Material:</t>
          </r>
        </is>
      </c>
      <c r="F756" s="22" t="inlineStr"/>
      <c r="G756" s="23" t="n">
        <f>SUM(G755:G755)</f>
        <v>11.57</v>
      </c>
    </row>
    <row r="757" customHeight="1" ht="15">
      <c r="A757" s="16" t="inlineStr">
        <is>
          <r>
            <t xml:space="preserve">Mão de Obra</t>
          </r>
        </is>
      </c>
      <c r="B757" s="16" t="inlineStr"/>
      <c r="C757" s="17" t="inlineStr">
        <is>
          <r>
            <t xml:space="preserve">FONTE</t>
          </r>
        </is>
      </c>
      <c r="D757" s="17" t="inlineStr">
        <is>
          <r>
            <t xml:space="preserve">UNID</t>
          </r>
        </is>
      </c>
      <c r="E757" s="17" t="inlineStr">
        <is>
          <r>
            <t xml:space="preserve">COEFICIENTE</t>
          </r>
        </is>
      </c>
      <c r="F757" s="17" t="inlineStr">
        <is>
          <r>
            <t xml:space="preserve">PREÇO UNITÁRIO</t>
          </r>
        </is>
      </c>
      <c r="G757" s="17" t="inlineStr">
        <is>
          <r>
            <t xml:space="preserve">TOTAL</t>
          </r>
        </is>
      </c>
    </row>
    <row r="758" customHeight="1" ht="29">
      <c r="A758" s="18" t="inlineStr">
        <is>
          <r>
            <t xml:space="preserve">B.01.000.010141</t>
          </r>
        </is>
      </c>
      <c r="B758" s="19" t="inlineStr">
        <is>
          <r>
            <t xml:space="preserve">Ajudante de pintor</t>
          </r>
        </is>
      </c>
      <c r="C758" s="18" t="inlineStr">
        <is>
          <r>
            <t xml:space="preserve">SP Obras</t>
          </r>
        </is>
      </c>
      <c r="D758" s="18" t="inlineStr">
        <is>
          <r>
            <t xml:space="preserve">H</t>
          </r>
        </is>
      </c>
      <c r="E758" s="20" t="n">
        <v>0.4</v>
      </c>
      <c r="F758" s="21" t="n">
        <v>20.4363</v>
      </c>
      <c r="G758" s="21" t="n">
        <f>ROUND(ROUND(E758,8)*F758,2)</f>
        <v>8.17</v>
      </c>
    </row>
    <row r="759" customHeight="1" ht="29">
      <c r="A759" s="18" t="inlineStr">
        <is>
          <r>
            <t xml:space="preserve">B.01.000.010140</t>
          </r>
        </is>
      </c>
      <c r="B759" s="19" t="inlineStr">
        <is>
          <r>
            <t xml:space="preserve">Pintor</t>
          </r>
        </is>
      </c>
      <c r="C759" s="18" t="inlineStr">
        <is>
          <r>
            <t xml:space="preserve">SP Obras</t>
          </r>
        </is>
      </c>
      <c r="D759" s="18" t="inlineStr">
        <is>
          <r>
            <t xml:space="preserve">H</t>
          </r>
        </is>
      </c>
      <c r="E759" s="20" t="n">
        <v>0.5</v>
      </c>
      <c r="F759" s="21" t="n">
        <v>29.8021</v>
      </c>
      <c r="G759" s="21" t="n">
        <f>ROUND(ROUND(E759,8)*F759,2)</f>
        <v>14.9</v>
      </c>
    </row>
    <row r="760" customHeight="1" ht="15">
      <c r="A760" s="2" t="inlineStr"/>
      <c r="B760" s="2" t="inlineStr"/>
      <c r="C760" s="2" t="inlineStr"/>
      <c r="D760" s="2" t="inlineStr"/>
      <c r="E760" s="22" t="inlineStr">
        <is>
          <r>
            <t xml:space="preserve">TOTAL Mão de Obra:</t>
          </r>
        </is>
      </c>
      <c r="F760" s="22" t="inlineStr"/>
      <c r="G760" s="23" t="n">
        <f>SUM(G758:G759)</f>
        <v>23.07</v>
      </c>
    </row>
    <row r="761" customHeight="1" ht="15">
      <c r="A761" s="2" t="inlineStr"/>
      <c r="B761" s="2" t="inlineStr"/>
      <c r="C761" s="2" t="inlineStr"/>
      <c r="D761" s="2" t="inlineStr"/>
      <c r="E761" s="24" t="inlineStr">
        <is>
          <r>
            <t xml:space="preserve">VALOR:</t>
          </r>
        </is>
      </c>
      <c r="F761" s="24" t="inlineStr"/>
      <c r="G761" s="25" t="n">
        <f>ROUND(SUM(G756,G760),2)</f>
        <v>34.65</v>
      </c>
    </row>
    <row r="762" customHeight="1" ht="10">
      <c r="A762" s="2" t="inlineStr"/>
      <c r="B762" s="2" t="inlineStr"/>
      <c r="C762" s="2" t="inlineStr"/>
      <c r="D762" s="2" t="inlineStr"/>
      <c r="E762" s="14" t="inlineStr"/>
      <c r="F762" s="14" t="inlineStr"/>
      <c r="G762" s="14" t="inlineStr"/>
    </row>
    <row r="763" customHeight="1" ht="20">
      <c r="A763" s="15" t="inlineStr">
        <is>
          <r>
            <t xml:space="preserve">2.8.2.1. ​17.10.200​ Rodapé qualquer em granilite moldado no local até 10 cm​ (M)</t>
          </r>
        </is>
      </c>
      <c r="B763" s="15" t="inlineStr"/>
      <c r="C763" s="15" t="inlineStr"/>
      <c r="D763" s="15" t="inlineStr"/>
      <c r="E763" s="15" t="inlineStr"/>
      <c r="F763" s="15" t="inlineStr"/>
      <c r="G763" s="15" t="inlineStr"/>
    </row>
    <row r="764" customHeight="1" ht="15">
      <c r="A764" s="16" t="inlineStr">
        <is>
          <r>
            <t xml:space="preserve">Material</t>
          </r>
        </is>
      </c>
      <c r="B764" s="16" t="inlineStr"/>
      <c r="C764" s="17" t="inlineStr">
        <is>
          <r>
            <t xml:space="preserve">FONTE</t>
          </r>
        </is>
      </c>
      <c r="D764" s="17" t="inlineStr">
        <is>
          <r>
            <t xml:space="preserve">UNID</t>
          </r>
        </is>
      </c>
      <c r="E764" s="17" t="inlineStr">
        <is>
          <r>
            <t xml:space="preserve">COEFICIENTE</t>
          </r>
        </is>
      </c>
      <c r="F764" s="17" t="inlineStr">
        <is>
          <r>
            <t xml:space="preserve">PREÇO UNITÁRIO</t>
          </r>
        </is>
      </c>
      <c r="G764" s="17" t="inlineStr">
        <is>
          <r>
            <t xml:space="preserve">TOTAL</t>
          </r>
        </is>
      </c>
    </row>
    <row r="765" customHeight="1" ht="29">
      <c r="A765" s="18" t="inlineStr">
        <is>
          <r>
            <t xml:space="preserve">B.02.000.020508</t>
          </r>
        </is>
      </c>
      <c r="B765" s="19" t="inlineStr">
        <is>
          <r>
            <t xml:space="preserve">Cimento CPII-E-32 (sacos de 50 kg)</t>
          </r>
        </is>
      </c>
      <c r="C765" s="18" t="inlineStr">
        <is>
          <r>
            <t xml:space="preserve">SP Obras</t>
          </r>
        </is>
      </c>
      <c r="D765" s="18" t="inlineStr">
        <is>
          <r>
            <t xml:space="preserve">KG</t>
          </r>
        </is>
      </c>
      <c r="E765" s="20" t="n">
        <v>0.8</v>
      </c>
      <c r="F765" s="21" t="n">
        <v>0.65</v>
      </c>
      <c r="G765" s="21" t="n">
        <f>ROUND(ROUND(E765,8)*F765,2)</f>
        <v>0.52</v>
      </c>
    </row>
    <row r="766" customHeight="1" ht="29">
      <c r="A766" s="18" t="inlineStr">
        <is>
          <r>
            <t xml:space="preserve">K.01.000.036042</t>
          </r>
        </is>
      </c>
      <c r="B766" s="19" t="inlineStr">
        <is>
          <r>
            <t xml:space="preserve">Rodapé em granilite tipo meia cana, cor cinza ou verde, polido, até 10cm fornecimento e aplicação média</t>
          </r>
        </is>
      </c>
      <c r="C766" s="18" t="inlineStr">
        <is>
          <r>
            <t xml:space="preserve">SP Obras</t>
          </r>
        </is>
      </c>
      <c r="D766" s="18" t="inlineStr">
        <is>
          <r>
            <t xml:space="preserve">M</t>
          </r>
        </is>
      </c>
      <c r="E766" s="20" t="n">
        <v>1.0</v>
      </c>
      <c r="F766" s="21" t="n">
        <v>53.71</v>
      </c>
      <c r="G766" s="21" t="n">
        <f>ROUND(ROUND(E766,8)*F766,2)</f>
        <v>53.71</v>
      </c>
    </row>
    <row r="767" customHeight="1" ht="15">
      <c r="A767" s="2" t="inlineStr"/>
      <c r="B767" s="2" t="inlineStr"/>
      <c r="C767" s="2" t="inlineStr"/>
      <c r="D767" s="2" t="inlineStr"/>
      <c r="E767" s="22" t="inlineStr">
        <is>
          <r>
            <t xml:space="preserve">TOTAL Material:</t>
          </r>
        </is>
      </c>
      <c r="F767" s="22" t="inlineStr"/>
      <c r="G767" s="23" t="n">
        <f>SUM(G765:G766)</f>
        <v>54.23</v>
      </c>
    </row>
    <row r="768" customHeight="1" ht="15">
      <c r="A768" s="16" t="inlineStr">
        <is>
          <r>
            <t xml:space="preserve">Mão de Obra</t>
          </r>
        </is>
      </c>
      <c r="B768" s="16" t="inlineStr"/>
      <c r="C768" s="17" t="inlineStr">
        <is>
          <r>
            <t xml:space="preserve">FONTE</t>
          </r>
        </is>
      </c>
      <c r="D768" s="17" t="inlineStr">
        <is>
          <r>
            <t xml:space="preserve">UNID</t>
          </r>
        </is>
      </c>
      <c r="E768" s="17" t="inlineStr">
        <is>
          <r>
            <t xml:space="preserve">COEFICIENTE</t>
          </r>
        </is>
      </c>
      <c r="F768" s="17" t="inlineStr">
        <is>
          <r>
            <t xml:space="preserve">PREÇO UNITÁRIO</t>
          </r>
        </is>
      </c>
      <c r="G768" s="17" t="inlineStr">
        <is>
          <r>
            <t xml:space="preserve">TOTAL</t>
          </r>
        </is>
      </c>
    </row>
    <row r="769" customHeight="1" ht="29">
      <c r="A769" s="18" t="inlineStr">
        <is>
          <r>
            <t xml:space="preserve">B.01.000.010146</t>
          </r>
        </is>
      </c>
      <c r="B769" s="19" t="inlineStr">
        <is>
          <r>
            <t xml:space="preserve">Servente</t>
          </r>
        </is>
      </c>
      <c r="C769" s="18" t="inlineStr">
        <is>
          <r>
            <t xml:space="preserve">SP Obras</t>
          </r>
        </is>
      </c>
      <c r="D769" s="18" t="inlineStr">
        <is>
          <r>
            <t xml:space="preserve">H</t>
          </r>
        </is>
      </c>
      <c r="E769" s="20" t="n">
        <v>0.2</v>
      </c>
      <c r="F769" s="21" t="n">
        <v>20.4363</v>
      </c>
      <c r="G769" s="21" t="n">
        <f>ROUND(ROUND(E769,8)*F769,2)</f>
        <v>4.09</v>
      </c>
    </row>
    <row r="770" customHeight="1" ht="15">
      <c r="A770" s="2" t="inlineStr"/>
      <c r="B770" s="2" t="inlineStr"/>
      <c r="C770" s="2" t="inlineStr"/>
      <c r="D770" s="2" t="inlineStr"/>
      <c r="E770" s="22" t="inlineStr">
        <is>
          <r>
            <t xml:space="preserve">TOTAL Mão de Obra:</t>
          </r>
        </is>
      </c>
      <c r="F770" s="22" t="inlineStr"/>
      <c r="G770" s="23" t="n">
        <f>SUM(G769:G769)</f>
        <v>4.09</v>
      </c>
    </row>
    <row r="771" customHeight="1" ht="15">
      <c r="A771" s="2" t="inlineStr"/>
      <c r="B771" s="2" t="inlineStr"/>
      <c r="C771" s="2" t="inlineStr"/>
      <c r="D771" s="2" t="inlineStr"/>
      <c r="E771" s="24" t="inlineStr">
        <is>
          <r>
            <t xml:space="preserve">VALOR:</t>
          </r>
        </is>
      </c>
      <c r="F771" s="24" t="inlineStr"/>
      <c r="G771" s="25" t="n">
        <f>ROUND(SUM(G767,G770),2)</f>
        <v>58.32</v>
      </c>
    </row>
    <row r="772" customHeight="1" ht="10">
      <c r="A772" s="2" t="inlineStr"/>
      <c r="B772" s="2" t="inlineStr"/>
      <c r="C772" s="2" t="inlineStr"/>
      <c r="D772" s="2" t="inlineStr"/>
      <c r="E772" s="14" t="inlineStr"/>
      <c r="F772" s="14" t="inlineStr"/>
      <c r="G772" s="14" t="inlineStr"/>
    </row>
    <row r="773" customHeight="1" ht="20">
      <c r="A773" s="15" t="inlineStr">
        <is>
          <r>
            <t xml:space="preserve">2.8.2.2. ​17.40.070​ Reparos em rodapé de granilite - estucamento e polimento​ (M)</t>
          </r>
        </is>
      </c>
      <c r="B773" s="15" t="inlineStr"/>
      <c r="C773" s="15" t="inlineStr"/>
      <c r="D773" s="15" t="inlineStr"/>
      <c r="E773" s="15" t="inlineStr"/>
      <c r="F773" s="15" t="inlineStr"/>
      <c r="G773" s="15" t="inlineStr"/>
    </row>
    <row r="774" customHeight="1" ht="15">
      <c r="A774" s="16" t="inlineStr">
        <is>
          <r>
            <t xml:space="preserve">Material</t>
          </r>
        </is>
      </c>
      <c r="B774" s="16" t="inlineStr"/>
      <c r="C774" s="17" t="inlineStr">
        <is>
          <r>
            <t xml:space="preserve">FONTE</t>
          </r>
        </is>
      </c>
      <c r="D774" s="17" t="inlineStr">
        <is>
          <r>
            <t xml:space="preserve">UNID</t>
          </r>
        </is>
      </c>
      <c r="E774" s="17" t="inlineStr">
        <is>
          <r>
            <t xml:space="preserve">COEFICIENTE</t>
          </r>
        </is>
      </c>
      <c r="F774" s="17" t="inlineStr">
        <is>
          <r>
            <t xml:space="preserve">PREÇO UNITÁRIO</t>
          </r>
        </is>
      </c>
      <c r="G774" s="17" t="inlineStr">
        <is>
          <r>
            <t xml:space="preserve">TOTAL</t>
          </r>
        </is>
      </c>
    </row>
    <row r="775" customHeight="1" ht="29">
      <c r="A775" s="18" t="inlineStr">
        <is>
          <r>
            <t xml:space="preserve">K.01.000.033004</t>
          </r>
        </is>
      </c>
      <c r="B775" s="19" t="inlineStr">
        <is>
          <r>
            <t xml:space="preserve">Estucamento e polimento de rodapé em granilite</t>
          </r>
        </is>
      </c>
      <c r="C775" s="18" t="inlineStr">
        <is>
          <r>
            <t xml:space="preserve">SP Obras</t>
          </r>
        </is>
      </c>
      <c r="D775" s="18" t="inlineStr">
        <is>
          <r>
            <t xml:space="preserve">M</t>
          </r>
        </is>
      </c>
      <c r="E775" s="20" t="n">
        <v>1.0</v>
      </c>
      <c r="F775" s="21" t="n">
        <v>57.82</v>
      </c>
      <c r="G775" s="21" t="n">
        <f>ROUND(ROUND(E775,8)*F775,2)</f>
        <v>57.82</v>
      </c>
    </row>
    <row r="776" customHeight="1" ht="15">
      <c r="A776" s="2" t="inlineStr"/>
      <c r="B776" s="2" t="inlineStr"/>
      <c r="C776" s="2" t="inlineStr"/>
      <c r="D776" s="2" t="inlineStr"/>
      <c r="E776" s="22" t="inlineStr">
        <is>
          <r>
            <t xml:space="preserve">TOTAL Material:</t>
          </r>
        </is>
      </c>
      <c r="F776" s="22" t="inlineStr"/>
      <c r="G776" s="23" t="n">
        <f>SUM(G775:G775)</f>
        <v>57.82</v>
      </c>
    </row>
    <row r="777" customHeight="1" ht="15">
      <c r="A777" s="2" t="inlineStr"/>
      <c r="B777" s="2" t="inlineStr"/>
      <c r="C777" s="2" t="inlineStr"/>
      <c r="D777" s="2" t="inlineStr"/>
      <c r="E777" s="24" t="inlineStr">
        <is>
          <r>
            <t xml:space="preserve">VALOR:</t>
          </r>
        </is>
      </c>
      <c r="F777" s="24" t="inlineStr"/>
      <c r="G777" s="25" t="n">
        <f>ROUND(SUM(G776),2)</f>
        <v>57.82</v>
      </c>
    </row>
    <row r="778" customHeight="1" ht="10">
      <c r="A778" s="2" t="inlineStr"/>
      <c r="B778" s="2" t="inlineStr"/>
      <c r="C778" s="2" t="inlineStr"/>
      <c r="D778" s="2" t="inlineStr"/>
      <c r="E778" s="14" t="inlineStr"/>
      <c r="F778" s="14" t="inlineStr"/>
      <c r="G778" s="14" t="inlineStr"/>
    </row>
    <row r="779" customHeight="1" ht="20">
      <c r="A779" s="15" t="inlineStr">
        <is>
          <r>
            <t xml:space="preserve">2.8.3.1. ​17.10.100​ Soleira em granilite moldado no local​ (M)</t>
          </r>
        </is>
      </c>
      <c r="B779" s="15" t="inlineStr"/>
      <c r="C779" s="15" t="inlineStr"/>
      <c r="D779" s="15" t="inlineStr"/>
      <c r="E779" s="15" t="inlineStr"/>
      <c r="F779" s="15" t="inlineStr"/>
      <c r="G779" s="15" t="inlineStr"/>
    </row>
    <row r="780" customHeight="1" ht="15">
      <c r="A780" s="16" t="inlineStr">
        <is>
          <r>
            <t xml:space="preserve">Material</t>
          </r>
        </is>
      </c>
      <c r="B780" s="16" t="inlineStr"/>
      <c r="C780" s="17" t="inlineStr">
        <is>
          <r>
            <t xml:space="preserve">FONTE</t>
          </r>
        </is>
      </c>
      <c r="D780" s="17" t="inlineStr">
        <is>
          <r>
            <t xml:space="preserve">UNID</t>
          </r>
        </is>
      </c>
      <c r="E780" s="17" t="inlineStr">
        <is>
          <r>
            <t xml:space="preserve">COEFICIENTE</t>
          </r>
        </is>
      </c>
      <c r="F780" s="17" t="inlineStr">
        <is>
          <r>
            <t xml:space="preserve">PREÇO UNITÁRIO</t>
          </r>
        </is>
      </c>
      <c r="G780" s="17" t="inlineStr">
        <is>
          <r>
            <t xml:space="preserve">TOTAL</t>
          </r>
        </is>
      </c>
    </row>
    <row r="781" customHeight="1" ht="29">
      <c r="A781" s="18" t="inlineStr">
        <is>
          <r>
            <t xml:space="preserve">B.02.000.020508</t>
          </r>
        </is>
      </c>
      <c r="B781" s="19" t="inlineStr">
        <is>
          <r>
            <t xml:space="preserve">Cimento CPII-E-32 (sacos de 50 kg)</t>
          </r>
        </is>
      </c>
      <c r="C781" s="18" t="inlineStr">
        <is>
          <r>
            <t xml:space="preserve">SP Obras</t>
          </r>
        </is>
      </c>
      <c r="D781" s="18" t="inlineStr">
        <is>
          <r>
            <t xml:space="preserve">KG</t>
          </r>
        </is>
      </c>
      <c r="E781" s="20" t="n">
        <v>2.4</v>
      </c>
      <c r="F781" s="21" t="n">
        <v>0.65</v>
      </c>
      <c r="G781" s="21" t="n">
        <f>ROUND(ROUND(E781,8)*F781,2)</f>
        <v>1.56</v>
      </c>
    </row>
    <row r="782" customHeight="1" ht="29">
      <c r="A782" s="18" t="inlineStr">
        <is>
          <r>
            <t xml:space="preserve">K.01.000.033011</t>
          </r>
        </is>
      </c>
      <c r="B782" s="19" t="inlineStr">
        <is>
          <r>
            <t xml:space="preserve">Soleira em granilite cinza ou verde, polido com espessura mínima de 8mm fornecimento e aplicação média</t>
          </r>
        </is>
      </c>
      <c r="C782" s="18" t="inlineStr">
        <is>
          <r>
            <t xml:space="preserve">SP Obras</t>
          </r>
        </is>
      </c>
      <c r="D782" s="18" t="inlineStr">
        <is>
          <r>
            <t xml:space="preserve">M</t>
          </r>
        </is>
      </c>
      <c r="E782" s="20" t="n">
        <v>1.0</v>
      </c>
      <c r="F782" s="21" t="n">
        <v>57.05</v>
      </c>
      <c r="G782" s="21" t="n">
        <f>ROUND(ROUND(E782,8)*F782,2)</f>
        <v>57.05</v>
      </c>
    </row>
    <row r="783" customHeight="1" ht="15">
      <c r="A783" s="2" t="inlineStr"/>
      <c r="B783" s="2" t="inlineStr"/>
      <c r="C783" s="2" t="inlineStr"/>
      <c r="D783" s="2" t="inlineStr"/>
      <c r="E783" s="22" t="inlineStr">
        <is>
          <r>
            <t xml:space="preserve">TOTAL Material:</t>
          </r>
        </is>
      </c>
      <c r="F783" s="22" t="inlineStr"/>
      <c r="G783" s="23" t="n">
        <f>SUM(G781:G782)</f>
        <v>58.61</v>
      </c>
    </row>
    <row r="784" customHeight="1" ht="15">
      <c r="A784" s="16" t="inlineStr">
        <is>
          <r>
            <t xml:space="preserve">Mão de Obra</t>
          </r>
        </is>
      </c>
      <c r="B784" s="16" t="inlineStr"/>
      <c r="C784" s="17" t="inlineStr">
        <is>
          <r>
            <t xml:space="preserve">FONTE</t>
          </r>
        </is>
      </c>
      <c r="D784" s="17" t="inlineStr">
        <is>
          <r>
            <t xml:space="preserve">UNID</t>
          </r>
        </is>
      </c>
      <c r="E784" s="17" t="inlineStr">
        <is>
          <r>
            <t xml:space="preserve">COEFICIENTE</t>
          </r>
        </is>
      </c>
      <c r="F784" s="17" t="inlineStr">
        <is>
          <r>
            <t xml:space="preserve">PREÇO UNITÁRIO</t>
          </r>
        </is>
      </c>
      <c r="G784" s="17" t="inlineStr">
        <is>
          <r>
            <t xml:space="preserve">TOTAL</t>
          </r>
        </is>
      </c>
    </row>
    <row r="785" customHeight="1" ht="29">
      <c r="A785" s="18" t="inlineStr">
        <is>
          <r>
            <t xml:space="preserve">B.01.000.010146</t>
          </r>
        </is>
      </c>
      <c r="B785" s="19" t="inlineStr">
        <is>
          <r>
            <t xml:space="preserve">Servente</t>
          </r>
        </is>
      </c>
      <c r="C785" s="18" t="inlineStr">
        <is>
          <r>
            <t xml:space="preserve">SP Obras</t>
          </r>
        </is>
      </c>
      <c r="D785" s="18" t="inlineStr">
        <is>
          <r>
            <t xml:space="preserve">H</t>
          </r>
        </is>
      </c>
      <c r="E785" s="20" t="n">
        <v>0.1</v>
      </c>
      <c r="F785" s="21" t="n">
        <v>20.4363</v>
      </c>
      <c r="G785" s="21" t="n">
        <f>ROUND(ROUND(E785,8)*F785,2)</f>
        <v>2.04</v>
      </c>
    </row>
    <row r="786" customHeight="1" ht="15">
      <c r="A786" s="2" t="inlineStr"/>
      <c r="B786" s="2" t="inlineStr"/>
      <c r="C786" s="2" t="inlineStr"/>
      <c r="D786" s="2" t="inlineStr"/>
      <c r="E786" s="22" t="inlineStr">
        <is>
          <r>
            <t xml:space="preserve">TOTAL Mão de Obra:</t>
          </r>
        </is>
      </c>
      <c r="F786" s="22" t="inlineStr"/>
      <c r="G786" s="23" t="n">
        <f>SUM(G785:G785)</f>
        <v>2.04</v>
      </c>
    </row>
    <row r="787" customHeight="1" ht="15">
      <c r="A787" s="2" t="inlineStr"/>
      <c r="B787" s="2" t="inlineStr"/>
      <c r="C787" s="2" t="inlineStr"/>
      <c r="D787" s="2" t="inlineStr"/>
      <c r="E787" s="24" t="inlineStr">
        <is>
          <r>
            <t xml:space="preserve">VALOR:</t>
          </r>
        </is>
      </c>
      <c r="F787" s="24" t="inlineStr"/>
      <c r="G787" s="25" t="n">
        <f>ROUND(SUM(G783,G786),2)</f>
        <v>60.65</v>
      </c>
    </row>
    <row r="788" customHeight="1" ht="10">
      <c r="A788" s="2" t="inlineStr"/>
      <c r="B788" s="2" t="inlineStr"/>
      <c r="C788" s="2" t="inlineStr"/>
      <c r="D788" s="2" t="inlineStr"/>
      <c r="E788" s="14" t="inlineStr"/>
      <c r="F788" s="14" t="inlineStr"/>
      <c r="G788" s="14" t="inlineStr"/>
    </row>
    <row r="789" customHeight="1" ht="20">
      <c r="A789" s="15" t="inlineStr">
        <is>
          <r>
            <t xml:space="preserve">2.8.4.1. ​17.05.420​ Peitoril em concreto simples​ (M)</t>
          </r>
        </is>
      </c>
      <c r="B789" s="15" t="inlineStr"/>
      <c r="C789" s="15" t="inlineStr"/>
      <c r="D789" s="15" t="inlineStr"/>
      <c r="E789" s="15" t="inlineStr"/>
      <c r="F789" s="15" t="inlineStr"/>
      <c r="G789" s="15" t="inlineStr"/>
    </row>
    <row r="790" customHeight="1" ht="15">
      <c r="A790" s="16" t="inlineStr">
        <is>
          <r>
            <t xml:space="preserve">Material</t>
          </r>
        </is>
      </c>
      <c r="B790" s="16" t="inlineStr"/>
      <c r="C790" s="17" t="inlineStr">
        <is>
          <r>
            <t xml:space="preserve">FONTE</t>
          </r>
        </is>
      </c>
      <c r="D790" s="17" t="inlineStr">
        <is>
          <r>
            <t xml:space="preserve">UNID</t>
          </r>
        </is>
      </c>
      <c r="E790" s="17" t="inlineStr">
        <is>
          <r>
            <t xml:space="preserve">COEFICIENTE</t>
          </r>
        </is>
      </c>
      <c r="F790" s="17" t="inlineStr">
        <is>
          <r>
            <t xml:space="preserve">PREÇO UNITÁRIO</t>
          </r>
        </is>
      </c>
      <c r="G790" s="17" t="inlineStr">
        <is>
          <r>
            <t xml:space="preserve">TOTAL</t>
          </r>
        </is>
      </c>
    </row>
    <row r="791" customHeight="1" ht="29">
      <c r="A791" s="18" t="inlineStr">
        <is>
          <r>
            <t xml:space="preserve">B.04.000.020503</t>
          </r>
        </is>
      </c>
      <c r="B791" s="19" t="inlineStr">
        <is>
          <r>
            <t xml:space="preserve">Areia média lavada (a granel caçamba fechada)</t>
          </r>
        </is>
      </c>
      <c r="C791" s="18" t="inlineStr">
        <is>
          <r>
            <t xml:space="preserve">SP Obras</t>
          </r>
        </is>
      </c>
      <c r="D791" s="18" t="inlineStr">
        <is>
          <r>
            <t xml:space="preserve">M3</t>
          </r>
        </is>
      </c>
      <c r="E791" s="20" t="n">
        <v>0.012</v>
      </c>
      <c r="F791" s="21" t="n">
        <v>170.0</v>
      </c>
      <c r="G791" s="21" t="n">
        <f>ROUND(ROUND(E791,8)*F791,2)</f>
        <v>2.04</v>
      </c>
    </row>
    <row r="792" customHeight="1" ht="29">
      <c r="A792" s="18" t="inlineStr">
        <is>
          <r>
            <t xml:space="preserve">D.03.000.021032</t>
          </r>
        </is>
      </c>
      <c r="B792" s="19" t="inlineStr">
        <is>
          <r>
            <t xml:space="preserve">Chapa compensada cola PVA resinada de 12mm (2,20 x 1,10)m</t>
          </r>
        </is>
      </c>
      <c r="C792" s="18" t="inlineStr">
        <is>
          <r>
            <t xml:space="preserve">SP Obras</t>
          </r>
        </is>
      </c>
      <c r="D792" s="18" t="inlineStr">
        <is>
          <r>
            <t xml:space="preserve">M2</t>
          </r>
        </is>
      </c>
      <c r="E792" s="20" t="n">
        <v>0.12</v>
      </c>
      <c r="F792" s="21" t="n">
        <v>28.49</v>
      </c>
      <c r="G792" s="21" t="n">
        <f>ROUND(ROUND(E792,8)*F792,2)</f>
        <v>3.42</v>
      </c>
    </row>
    <row r="793" customHeight="1" ht="29">
      <c r="A793" s="18" t="inlineStr">
        <is>
          <r>
            <t xml:space="preserve">B.02.000.020508</t>
          </r>
        </is>
      </c>
      <c r="B793" s="19" t="inlineStr">
        <is>
          <r>
            <t xml:space="preserve">Cimento CPII-E-32 (sacos de 50 kg)</t>
          </r>
        </is>
      </c>
      <c r="C793" s="18" t="inlineStr">
        <is>
          <r>
            <t xml:space="preserve">SP Obras</t>
          </r>
        </is>
      </c>
      <c r="D793" s="18" t="inlineStr">
        <is>
          <r>
            <t xml:space="preserve">KG</t>
          </r>
        </is>
      </c>
      <c r="E793" s="20" t="n">
        <v>4.86</v>
      </c>
      <c r="F793" s="21" t="n">
        <v>0.65</v>
      </c>
      <c r="G793" s="21" t="n">
        <f>ROUND(ROUND(E793,8)*F793,2)</f>
        <v>3.16</v>
      </c>
    </row>
    <row r="794" customHeight="1" ht="29">
      <c r="A794" s="18" t="inlineStr">
        <is>
          <r>
            <t xml:space="preserve">B.05.000.020518</t>
          </r>
        </is>
      </c>
      <c r="B794" s="19" t="inlineStr">
        <is>
          <r>
            <t xml:space="preserve">Pedra britada nº médios 1.2.3 e 4 (a granel)</t>
          </r>
        </is>
      </c>
      <c r="C794" s="18" t="inlineStr">
        <is>
          <r>
            <t xml:space="preserve">SP Obras</t>
          </r>
        </is>
      </c>
      <c r="D794" s="18" t="inlineStr">
        <is>
          <r>
            <t xml:space="preserve">M3</t>
          </r>
        </is>
      </c>
      <c r="E794" s="20" t="n">
        <v>0.009</v>
      </c>
      <c r="F794" s="21" t="n">
        <v>154.13</v>
      </c>
      <c r="G794" s="21" t="n">
        <f>ROUND(ROUND(E794,8)*F794,2)</f>
        <v>1.39</v>
      </c>
    </row>
    <row r="795" customHeight="1" ht="29">
      <c r="A795" s="18" t="inlineStr">
        <is>
          <r>
            <t xml:space="preserve">D.02.000.021021</t>
          </r>
        </is>
      </c>
      <c r="B795" s="19" t="inlineStr">
        <is>
          <r>
            <t xml:space="preserve">Tábua cedrinho 25 mm x 300 mm de 3ª</t>
          </r>
        </is>
      </c>
      <c r="C795" s="18" t="inlineStr">
        <is>
          <r>
            <t xml:space="preserve">SP Obras</t>
          </r>
        </is>
      </c>
      <c r="D795" s="18" t="inlineStr">
        <is>
          <r>
            <t xml:space="preserve">M2</t>
          </r>
        </is>
      </c>
      <c r="E795" s="20" t="n">
        <v>0.04</v>
      </c>
      <c r="F795" s="21" t="n">
        <v>110.92</v>
      </c>
      <c r="G795" s="21" t="n">
        <f>ROUND(ROUND(E795,8)*F795,2)</f>
        <v>4.44</v>
      </c>
    </row>
    <row r="796" customHeight="1" ht="15">
      <c r="A796" s="2" t="inlineStr"/>
      <c r="B796" s="2" t="inlineStr"/>
      <c r="C796" s="2" t="inlineStr"/>
      <c r="D796" s="2" t="inlineStr"/>
      <c r="E796" s="22" t="inlineStr">
        <is>
          <r>
            <t xml:space="preserve">TOTAL Material:</t>
          </r>
        </is>
      </c>
      <c r="F796" s="22" t="inlineStr"/>
      <c r="G796" s="23" t="n">
        <f>SUM(G791:G795)</f>
        <v>14.45</v>
      </c>
    </row>
    <row r="797" customHeight="1" ht="15">
      <c r="A797" s="16" t="inlineStr">
        <is>
          <r>
            <t xml:space="preserve">Mão de Obra</t>
          </r>
        </is>
      </c>
      <c r="B797" s="16" t="inlineStr"/>
      <c r="C797" s="17" t="inlineStr">
        <is>
          <r>
            <t xml:space="preserve">FONTE</t>
          </r>
        </is>
      </c>
      <c r="D797" s="17" t="inlineStr">
        <is>
          <r>
            <t xml:space="preserve">UNID</t>
          </r>
        </is>
      </c>
      <c r="E797" s="17" t="inlineStr">
        <is>
          <r>
            <t xml:space="preserve">COEFICIENTE</t>
          </r>
        </is>
      </c>
      <c r="F797" s="17" t="inlineStr">
        <is>
          <r>
            <t xml:space="preserve">PREÇO UNITÁRIO</t>
          </r>
        </is>
      </c>
      <c r="G797" s="17" t="inlineStr">
        <is>
          <r>
            <t xml:space="preserve">TOTAL</t>
          </r>
        </is>
      </c>
    </row>
    <row r="798" customHeight="1" ht="29">
      <c r="A798" s="18" t="inlineStr">
        <is>
          <r>
            <t xml:space="preserve">B.01.000.010112</t>
          </r>
        </is>
      </c>
      <c r="B798" s="19" t="inlineStr">
        <is>
          <r>
            <t xml:space="preserve">Ajudante de carpinteiro</t>
          </r>
        </is>
      </c>
      <c r="C798" s="18" t="inlineStr">
        <is>
          <r>
            <t xml:space="preserve">SP Obras</t>
          </r>
        </is>
      </c>
      <c r="D798" s="18" t="inlineStr">
        <is>
          <r>
            <t xml:space="preserve">H</t>
          </r>
        </is>
      </c>
      <c r="E798" s="20" t="n">
        <v>0.7</v>
      </c>
      <c r="F798" s="21" t="n">
        <v>20.4363</v>
      </c>
      <c r="G798" s="21" t="n">
        <f>ROUND(ROUND(E798,8)*F798,2)</f>
        <v>14.31</v>
      </c>
    </row>
    <row r="799" customHeight="1" ht="29">
      <c r="A799" s="18" t="inlineStr">
        <is>
          <r>
            <t xml:space="preserve">B.01.000.010111</t>
          </r>
        </is>
      </c>
      <c r="B799" s="19" t="inlineStr">
        <is>
          <r>
            <t xml:space="preserve">Carpinteiro</t>
          </r>
        </is>
      </c>
      <c r="C799" s="18" t="inlineStr">
        <is>
          <r>
            <t xml:space="preserve">SP Obras</t>
          </r>
        </is>
      </c>
      <c r="D799" s="18" t="inlineStr">
        <is>
          <r>
            <t xml:space="preserve">H</t>
          </r>
        </is>
      </c>
      <c r="E799" s="20" t="n">
        <v>0.7</v>
      </c>
      <c r="F799" s="21" t="n">
        <v>24.8727</v>
      </c>
      <c r="G799" s="21" t="n">
        <f>ROUND(ROUND(E799,8)*F799,2)</f>
        <v>17.41</v>
      </c>
    </row>
    <row r="800" customHeight="1" ht="29">
      <c r="A800" s="18" t="inlineStr">
        <is>
          <r>
            <t xml:space="preserve">B.01.000.010139</t>
          </r>
        </is>
      </c>
      <c r="B800" s="19" t="inlineStr">
        <is>
          <r>
            <t xml:space="preserve">Pedreiro</t>
          </r>
        </is>
      </c>
      <c r="C800" s="18" t="inlineStr">
        <is>
          <r>
            <t xml:space="preserve">SP Obras</t>
          </r>
        </is>
      </c>
      <c r="D800" s="18" t="inlineStr">
        <is>
          <r>
            <t xml:space="preserve">H</t>
          </r>
        </is>
      </c>
      <c r="E800" s="20" t="n">
        <v>1.17</v>
      </c>
      <c r="F800" s="21" t="n">
        <v>24.8727</v>
      </c>
      <c r="G800" s="21" t="n">
        <f>ROUND(ROUND(E800,8)*F800,2)</f>
        <v>29.1</v>
      </c>
    </row>
    <row r="801" customHeight="1" ht="29">
      <c r="A801" s="18" t="inlineStr">
        <is>
          <r>
            <t xml:space="preserve">B.01.000.010146</t>
          </r>
        </is>
      </c>
      <c r="B801" s="19" t="inlineStr">
        <is>
          <r>
            <t xml:space="preserve">Servente</t>
          </r>
        </is>
      </c>
      <c r="C801" s="18" t="inlineStr">
        <is>
          <r>
            <t xml:space="preserve">SP Obras</t>
          </r>
        </is>
      </c>
      <c r="D801" s="18" t="inlineStr">
        <is>
          <r>
            <t xml:space="preserve">H</t>
          </r>
        </is>
      </c>
      <c r="E801" s="20" t="n">
        <v>0.39</v>
      </c>
      <c r="F801" s="21" t="n">
        <v>20.4363</v>
      </c>
      <c r="G801" s="21" t="n">
        <f>ROUND(ROUND(E801,8)*F801,2)</f>
        <v>7.97</v>
      </c>
    </row>
    <row r="802" customHeight="1" ht="15">
      <c r="A802" s="2" t="inlineStr"/>
      <c r="B802" s="2" t="inlineStr"/>
      <c r="C802" s="2" t="inlineStr"/>
      <c r="D802" s="2" t="inlineStr"/>
      <c r="E802" s="22" t="inlineStr">
        <is>
          <r>
            <t xml:space="preserve">TOTAL Mão de Obra:</t>
          </r>
        </is>
      </c>
      <c r="F802" s="22" t="inlineStr"/>
      <c r="G802" s="23" t="n">
        <f>SUM(G798:G801)</f>
        <v>68.79</v>
      </c>
    </row>
    <row r="803" customHeight="1" ht="15">
      <c r="A803" s="2" t="inlineStr"/>
      <c r="B803" s="2" t="inlineStr"/>
      <c r="C803" s="2" t="inlineStr"/>
      <c r="D803" s="2" t="inlineStr"/>
      <c r="E803" s="24" t="inlineStr">
        <is>
          <r>
            <t xml:space="preserve">VALOR:</t>
          </r>
        </is>
      </c>
      <c r="F803" s="24" t="inlineStr"/>
      <c r="G803" s="25" t="n">
        <f>ROUND(SUM(G796,G802),2)</f>
        <v>83.24</v>
      </c>
    </row>
    <row r="804" customHeight="1" ht="10">
      <c r="A804" s="2" t="inlineStr"/>
      <c r="B804" s="2" t="inlineStr"/>
      <c r="C804" s="2" t="inlineStr"/>
      <c r="D804" s="2" t="inlineStr"/>
      <c r="E804" s="14" t="inlineStr"/>
      <c r="F804" s="14" t="inlineStr"/>
      <c r="G804" s="14" t="inlineStr"/>
    </row>
    <row r="805" customHeight="1" ht="20">
      <c r="A805" s="15" t="inlineStr">
        <is>
          <r>
            <t xml:space="preserve">2.9.1.1. ​16.80.092​ Limpeza de caixilhos metalicos​ (M2)</t>
          </r>
        </is>
      </c>
      <c r="B805" s="15" t="inlineStr"/>
      <c r="C805" s="15" t="inlineStr"/>
      <c r="D805" s="15" t="inlineStr"/>
      <c r="E805" s="15" t="inlineStr"/>
      <c r="F805" s="15" t="inlineStr"/>
      <c r="G805" s="15" t="inlineStr"/>
    </row>
    <row r="806" customHeight="1" ht="15">
      <c r="A806" s="16" t="inlineStr">
        <is>
          <r>
            <t xml:space="preserve">Mão de Obra</t>
          </r>
        </is>
      </c>
      <c r="B806" s="16" t="inlineStr"/>
      <c r="C806" s="17" t="inlineStr">
        <is>
          <r>
            <t xml:space="preserve">FONTE</t>
          </r>
        </is>
      </c>
      <c r="D806" s="17" t="inlineStr">
        <is>
          <r>
            <t xml:space="preserve">UNID</t>
          </r>
        </is>
      </c>
      <c r="E806" s="17" t="inlineStr">
        <is>
          <r>
            <t xml:space="preserve">COEFICIENTE</t>
          </r>
        </is>
      </c>
      <c r="F806" s="17" t="inlineStr">
        <is>
          <r>
            <t xml:space="preserve">PREÇO UNITÁRIO</t>
          </r>
        </is>
      </c>
      <c r="G806" s="17" t="inlineStr">
        <is>
          <r>
            <t xml:space="preserve">TOTAL</t>
          </r>
        </is>
      </c>
    </row>
    <row r="807" customHeight="1" ht="15">
      <c r="A807" s="18" t="inlineStr">
        <is>
          <r>
            <t xml:space="preserve">1.01.46</t>
          </r>
        </is>
      </c>
      <c r="B807" s="19" t="inlineStr">
        <is>
          <r>
            <t xml:space="preserve">SERVENTE</t>
          </r>
        </is>
      </c>
      <c r="C807" s="18" t="inlineStr">
        <is>
          <r>
            <t xml:space="preserve">SP Educação</t>
          </r>
        </is>
      </c>
      <c r="D807" s="18" t="inlineStr">
        <is>
          <r>
            <t xml:space="preserve">H</t>
          </r>
        </is>
      </c>
      <c r="E807" s="20" t="n">
        <v>1.5</v>
      </c>
      <c r="F807" s="21" t="n">
        <v>22.3332</v>
      </c>
      <c r="G807" s="21" t="n">
        <f>ROUND(ROUND(E807,8)*F807,2)</f>
        <v>33.5</v>
      </c>
    </row>
    <row r="808" customHeight="1" ht="15">
      <c r="A808" s="2" t="inlineStr"/>
      <c r="B808" s="2" t="inlineStr"/>
      <c r="C808" s="2" t="inlineStr"/>
      <c r="D808" s="2" t="inlineStr"/>
      <c r="E808" s="22" t="inlineStr">
        <is>
          <r>
            <t xml:space="preserve">TOTAL Mão de Obra:</t>
          </r>
        </is>
      </c>
      <c r="F808" s="22" t="inlineStr"/>
      <c r="G808" s="23" t="n">
        <f>SUM(G807:G807)</f>
        <v>33.5</v>
      </c>
    </row>
    <row r="809" customHeight="1" ht="15">
      <c r="A809" s="2" t="inlineStr"/>
      <c r="B809" s="2" t="inlineStr"/>
      <c r="C809" s="2" t="inlineStr"/>
      <c r="D809" s="2" t="inlineStr"/>
      <c r="E809" s="24" t="inlineStr">
        <is>
          <r>
            <t xml:space="preserve">VALOR:</t>
          </r>
        </is>
      </c>
      <c r="F809" s="24" t="inlineStr"/>
      <c r="G809" s="25" t="n">
        <f>ROUND(SUM(G808),2)</f>
        <v>33.5</v>
      </c>
    </row>
    <row r="810" customHeight="1" ht="10">
      <c r="A810" s="2" t="inlineStr"/>
      <c r="B810" s="2" t="inlineStr"/>
      <c r="C810" s="2" t="inlineStr"/>
      <c r="D810" s="2" t="inlineStr"/>
      <c r="E810" s="14" t="inlineStr"/>
      <c r="F810" s="14" t="inlineStr"/>
      <c r="G810" s="14" t="inlineStr"/>
    </row>
    <row r="811" customHeight="1" ht="20">
      <c r="A811" s="15" t="inlineStr">
        <is>
          <r>
            <t xml:space="preserve">2.9.1.2. ​06.80.049​ Lubrificacao de caixilho e troca de rebites​ (M2)</t>
          </r>
        </is>
      </c>
      <c r="B811" s="15" t="inlineStr"/>
      <c r="C811" s="15" t="inlineStr"/>
      <c r="D811" s="15" t="inlineStr"/>
      <c r="E811" s="15" t="inlineStr"/>
      <c r="F811" s="15" t="inlineStr"/>
      <c r="G811" s="15" t="inlineStr"/>
    </row>
    <row r="812" customHeight="1" ht="15">
      <c r="A812" s="16" t="inlineStr">
        <is>
          <r>
            <t xml:space="preserve">Material</t>
          </r>
        </is>
      </c>
      <c r="B812" s="16" t="inlineStr"/>
      <c r="C812" s="17" t="inlineStr">
        <is>
          <r>
            <t xml:space="preserve">FONTE</t>
          </r>
        </is>
      </c>
      <c r="D812" s="17" t="inlineStr">
        <is>
          <r>
            <t xml:space="preserve">UNID</t>
          </r>
        </is>
      </c>
      <c r="E812" s="17" t="inlineStr">
        <is>
          <r>
            <t xml:space="preserve">COEFICIENTE</t>
          </r>
        </is>
      </c>
      <c r="F812" s="17" t="inlineStr">
        <is>
          <r>
            <t xml:space="preserve">PREÇO UNITÁRIO</t>
          </r>
        </is>
      </c>
      <c r="G812" s="17" t="inlineStr">
        <is>
          <r>
            <t xml:space="preserve">TOTAL</t>
          </r>
        </is>
      </c>
    </row>
    <row r="813" customHeight="1" ht="15">
      <c r="A813" s="18" t="inlineStr">
        <is>
          <r>
            <t xml:space="preserve">3.12.99</t>
          </r>
        </is>
      </c>
      <c r="B813" s="19" t="inlineStr">
        <is>
          <r>
            <t xml:space="preserve">OLEO LUBRIFICANTE</t>
          </r>
        </is>
      </c>
      <c r="C813" s="18" t="inlineStr">
        <is>
          <r>
            <t xml:space="preserve">SP Educação</t>
          </r>
        </is>
      </c>
      <c r="D813" s="18" t="inlineStr">
        <is>
          <r>
            <t xml:space="preserve">L</t>
          </r>
        </is>
      </c>
      <c r="E813" s="20" t="n">
        <v>0.05</v>
      </c>
      <c r="F813" s="21" t="n">
        <v>48.9</v>
      </c>
      <c r="G813" s="21" t="n">
        <f>ROUND(ROUND(E813,8)*F813,2)</f>
        <v>2.45</v>
      </c>
    </row>
    <row r="814" customHeight="1" ht="15">
      <c r="A814" s="18" t="inlineStr">
        <is>
          <r>
            <t xml:space="preserve">2.68.50</t>
          </r>
        </is>
      </c>
      <c r="B814" s="19" t="inlineStr">
        <is>
          <r>
            <t xml:space="preserve">REBITE DE FERRO ZINCADO CABECA REDONDA 5/32"X1/2"</t>
          </r>
        </is>
      </c>
      <c r="C814" s="18" t="inlineStr">
        <is>
          <r>
            <t xml:space="preserve">SP Educação</t>
          </r>
        </is>
      </c>
      <c r="D814" s="18" t="inlineStr">
        <is>
          <r>
            <t xml:space="preserve">KG</t>
          </r>
        </is>
      </c>
      <c r="E814" s="20" t="n">
        <v>0.0173</v>
      </c>
      <c r="F814" s="21" t="n">
        <v>34.26</v>
      </c>
      <c r="G814" s="21" t="n">
        <f>ROUND(ROUND(E814,8)*F814,2)</f>
        <v>0.59</v>
      </c>
    </row>
    <row r="815" customHeight="1" ht="15">
      <c r="A815" s="2" t="inlineStr"/>
      <c r="B815" s="2" t="inlineStr"/>
      <c r="C815" s="2" t="inlineStr"/>
      <c r="D815" s="2" t="inlineStr"/>
      <c r="E815" s="22" t="inlineStr">
        <is>
          <r>
            <t xml:space="preserve">TOTAL Material:</t>
          </r>
        </is>
      </c>
      <c r="F815" s="22" t="inlineStr"/>
      <c r="G815" s="23" t="n">
        <f>SUM(G813:G814)</f>
        <v>3.04</v>
      </c>
    </row>
    <row r="816" customHeight="1" ht="15">
      <c r="A816" s="16" t="inlineStr">
        <is>
          <r>
            <t xml:space="preserve">Mão de Obra</t>
          </r>
        </is>
      </c>
      <c r="B816" s="16" t="inlineStr"/>
      <c r="C816" s="17" t="inlineStr">
        <is>
          <r>
            <t xml:space="preserve">FONTE</t>
          </r>
        </is>
      </c>
      <c r="D816" s="17" t="inlineStr">
        <is>
          <r>
            <t xml:space="preserve">UNID</t>
          </r>
        </is>
      </c>
      <c r="E816" s="17" t="inlineStr">
        <is>
          <r>
            <t xml:space="preserve">COEFICIENTE</t>
          </r>
        </is>
      </c>
      <c r="F816" s="17" t="inlineStr">
        <is>
          <r>
            <t xml:space="preserve">PREÇO UNITÁRIO</t>
          </r>
        </is>
      </c>
      <c r="G816" s="17" t="inlineStr">
        <is>
          <r>
            <t xml:space="preserve">TOTAL</t>
          </r>
        </is>
      </c>
    </row>
    <row r="817" customHeight="1" ht="15">
      <c r="A817" s="18" t="inlineStr">
        <is>
          <r>
            <t xml:space="preserve">1.01.44</t>
          </r>
        </is>
      </c>
      <c r="B817" s="19" t="inlineStr">
        <is>
          <r>
            <t xml:space="preserve">SERRALHEIRO</t>
          </r>
        </is>
      </c>
      <c r="C817" s="18" t="inlineStr">
        <is>
          <r>
            <t xml:space="preserve">SP Educação</t>
          </r>
        </is>
      </c>
      <c r="D817" s="18" t="inlineStr">
        <is>
          <r>
            <t xml:space="preserve">H</t>
          </r>
        </is>
      </c>
      <c r="E817" s="20" t="n">
        <v>0.24</v>
      </c>
      <c r="F817" s="21" t="n">
        <v>37.8288</v>
      </c>
      <c r="G817" s="21" t="n">
        <f>ROUND(ROUND(E817,8)*F817,2)</f>
        <v>9.08</v>
      </c>
    </row>
    <row r="818" customHeight="1" ht="15">
      <c r="A818" s="2" t="inlineStr"/>
      <c r="B818" s="2" t="inlineStr"/>
      <c r="C818" s="2" t="inlineStr"/>
      <c r="D818" s="2" t="inlineStr"/>
      <c r="E818" s="22" t="inlineStr">
        <is>
          <r>
            <t xml:space="preserve">TOTAL Mão de Obra:</t>
          </r>
        </is>
      </c>
      <c r="F818" s="22" t="inlineStr"/>
      <c r="G818" s="23" t="n">
        <f>SUM(G817:G817)</f>
        <v>9.08</v>
      </c>
    </row>
    <row r="819" customHeight="1" ht="15">
      <c r="A819" s="2" t="inlineStr"/>
      <c r="B819" s="2" t="inlineStr"/>
      <c r="C819" s="2" t="inlineStr"/>
      <c r="D819" s="2" t="inlineStr"/>
      <c r="E819" s="24" t="inlineStr">
        <is>
          <r>
            <t xml:space="preserve">VALOR:</t>
          </r>
        </is>
      </c>
      <c r="F819" s="24" t="inlineStr"/>
      <c r="G819" s="25" t="n">
        <f>ROUND(SUM(G815,G818),2)</f>
        <v>12.12</v>
      </c>
    </row>
    <row r="820" customHeight="1" ht="10">
      <c r="A820" s="2" t="inlineStr"/>
      <c r="B820" s="2" t="inlineStr"/>
      <c r="C820" s="2" t="inlineStr"/>
      <c r="D820" s="2" t="inlineStr"/>
      <c r="E820" s="14" t="inlineStr"/>
      <c r="F820" s="14" t="inlineStr"/>
      <c r="G820" s="14" t="inlineStr"/>
    </row>
    <row r="821" customHeight="1" ht="20">
      <c r="A821" s="15" t="inlineStr">
        <is>
          <r>
            <t xml:space="preserve">2.9.1.3. ​26.01.040​ Vidro liso transparente de 4 mm​ (M2)</t>
          </r>
        </is>
      </c>
      <c r="B821" s="15" t="inlineStr"/>
      <c r="C821" s="15" t="inlineStr"/>
      <c r="D821" s="15" t="inlineStr"/>
      <c r="E821" s="15" t="inlineStr"/>
      <c r="F821" s="15" t="inlineStr"/>
      <c r="G821" s="15" t="inlineStr"/>
    </row>
    <row r="822" customHeight="1" ht="15">
      <c r="A822" s="16" t="inlineStr">
        <is>
          <r>
            <t xml:space="preserve">Material</t>
          </r>
        </is>
      </c>
      <c r="B822" s="16" t="inlineStr"/>
      <c r="C822" s="17" t="inlineStr">
        <is>
          <r>
            <t xml:space="preserve">FONTE</t>
          </r>
        </is>
      </c>
      <c r="D822" s="17" t="inlineStr">
        <is>
          <r>
            <t xml:space="preserve">UNID</t>
          </r>
        </is>
      </c>
      <c r="E822" s="17" t="inlineStr">
        <is>
          <r>
            <t xml:space="preserve">COEFICIENTE</t>
          </r>
        </is>
      </c>
      <c r="F822" s="17" t="inlineStr">
        <is>
          <r>
            <t xml:space="preserve">PREÇO UNITÁRIO</t>
          </r>
        </is>
      </c>
      <c r="G822" s="17" t="inlineStr">
        <is>
          <r>
            <t xml:space="preserve">TOTAL</t>
          </r>
        </is>
      </c>
    </row>
    <row r="823" customHeight="1" ht="29">
      <c r="A823" s="18" t="inlineStr">
        <is>
          <r>
            <t xml:space="preserve">S.04.000.034030</t>
          </r>
        </is>
      </c>
      <c r="B823" s="19" t="inlineStr">
        <is>
          <r>
            <t xml:space="preserve">Fita crepe 25mm x 50m</t>
          </r>
        </is>
      </c>
      <c r="C823" s="18" t="inlineStr">
        <is>
          <r>
            <t xml:space="preserve">SP Obras</t>
          </r>
        </is>
      </c>
      <c r="D823" s="18" t="inlineStr">
        <is>
          <r>
            <t xml:space="preserve">UN</t>
          </r>
        </is>
      </c>
      <c r="E823" s="20" t="n">
        <v>0.0807</v>
      </c>
      <c r="F823" s="21" t="n">
        <v>7.39</v>
      </c>
      <c r="G823" s="21" t="n">
        <f>ROUND(ROUND(E823,8)*F823,2)</f>
        <v>0.6</v>
      </c>
    </row>
    <row r="824" customHeight="1" ht="29">
      <c r="A824" s="18" t="inlineStr">
        <is>
          <r>
            <t xml:space="preserve">S.03.000.028011</t>
          </r>
        </is>
      </c>
      <c r="B824" s="19" t="inlineStr">
        <is>
          <r>
            <t xml:space="preserve">Perfil de borracha EPDM maciço de 12x15mm, para esquadrias</t>
          </r>
        </is>
      </c>
      <c r="C824" s="18" t="inlineStr">
        <is>
          <r>
            <t xml:space="preserve">SP Obras</t>
          </r>
        </is>
      </c>
      <c r="D824" s="18" t="inlineStr">
        <is>
          <r>
            <t xml:space="preserve">M</t>
          </r>
        </is>
      </c>
      <c r="E824" s="20" t="n">
        <v>2.7654</v>
      </c>
      <c r="F824" s="21" t="n">
        <v>13.7</v>
      </c>
      <c r="G824" s="21" t="n">
        <f>ROUND(ROUND(E824,8)*F824,2)</f>
        <v>37.89</v>
      </c>
    </row>
    <row r="825" customHeight="1" ht="29">
      <c r="A825" s="18" t="inlineStr">
        <is>
          <r>
            <t xml:space="preserve">S.03.000.028010</t>
          </r>
        </is>
      </c>
      <c r="B825" s="19" t="inlineStr">
        <is>
          <r>
            <t xml:space="preserve">Silicone para envidraçamento estrutural, 280g</t>
          </r>
        </is>
      </c>
      <c r="C825" s="18" t="inlineStr">
        <is>
          <r>
            <t xml:space="preserve">SP Obras</t>
          </r>
        </is>
      </c>
      <c r="D825" s="18" t="inlineStr">
        <is>
          <r>
            <t xml:space="preserve">UN</t>
          </r>
        </is>
      </c>
      <c r="E825" s="20" t="n">
        <v>0.357</v>
      </c>
      <c r="F825" s="21" t="n">
        <v>21.89</v>
      </c>
      <c r="G825" s="21" t="n">
        <f>ROUND(ROUND(E825,8)*F825,2)</f>
        <v>7.81</v>
      </c>
    </row>
    <row r="826" customHeight="1" ht="29">
      <c r="A826" s="18" t="inlineStr">
        <is>
          <r>
            <t xml:space="preserve">H.07.000.037082</t>
          </r>
        </is>
      </c>
      <c r="B826" s="19" t="inlineStr">
        <is>
          <r>
            <t xml:space="preserve">Vidro liso transparente de 4 mm - material</t>
          </r>
        </is>
      </c>
      <c r="C826" s="18" t="inlineStr">
        <is>
          <r>
            <t xml:space="preserve">SP Obras</t>
          </r>
        </is>
      </c>
      <c r="D826" s="18" t="inlineStr">
        <is>
          <r>
            <t xml:space="preserve">M2</t>
          </r>
        </is>
      </c>
      <c r="E826" s="20" t="n">
        <v>1.0</v>
      </c>
      <c r="F826" s="21" t="n">
        <v>98.29</v>
      </c>
      <c r="G826" s="21" t="n">
        <f>ROUND(ROUND(E826,8)*F826,2)</f>
        <v>98.29</v>
      </c>
    </row>
    <row r="827" customHeight="1" ht="15">
      <c r="A827" s="2" t="inlineStr"/>
      <c r="B827" s="2" t="inlineStr"/>
      <c r="C827" s="2" t="inlineStr"/>
      <c r="D827" s="2" t="inlineStr"/>
      <c r="E827" s="22" t="inlineStr">
        <is>
          <r>
            <t xml:space="preserve">TOTAL Material:</t>
          </r>
        </is>
      </c>
      <c r="F827" s="22" t="inlineStr"/>
      <c r="G827" s="23" t="n">
        <f>SUM(G823:G826)</f>
        <v>144.59</v>
      </c>
    </row>
    <row r="828" customHeight="1" ht="15">
      <c r="A828" s="16" t="inlineStr">
        <is>
          <r>
            <t xml:space="preserve">Mão de Obra</t>
          </r>
        </is>
      </c>
      <c r="B828" s="16" t="inlineStr"/>
      <c r="C828" s="17" t="inlineStr">
        <is>
          <r>
            <t xml:space="preserve">FONTE</t>
          </r>
        </is>
      </c>
      <c r="D828" s="17" t="inlineStr">
        <is>
          <r>
            <t xml:space="preserve">UNID</t>
          </r>
        </is>
      </c>
      <c r="E828" s="17" t="inlineStr">
        <is>
          <r>
            <t xml:space="preserve">COEFICIENTE</t>
          </r>
        </is>
      </c>
      <c r="F828" s="17" t="inlineStr">
        <is>
          <r>
            <t xml:space="preserve">PREÇO UNITÁRIO</t>
          </r>
        </is>
      </c>
      <c r="G828" s="17" t="inlineStr">
        <is>
          <r>
            <t xml:space="preserve">TOTAL</t>
          </r>
        </is>
      </c>
    </row>
    <row r="829" customHeight="1" ht="29">
      <c r="A829" s="18" t="inlineStr">
        <is>
          <r>
            <t xml:space="preserve">B.01.000.010146</t>
          </r>
        </is>
      </c>
      <c r="B829" s="19" t="inlineStr">
        <is>
          <r>
            <t xml:space="preserve">Servente</t>
          </r>
        </is>
      </c>
      <c r="C829" s="18" t="inlineStr">
        <is>
          <r>
            <t xml:space="preserve">SP Obras</t>
          </r>
        </is>
      </c>
      <c r="D829" s="18" t="inlineStr">
        <is>
          <r>
            <t xml:space="preserve">H</t>
          </r>
        </is>
      </c>
      <c r="E829" s="20" t="n">
        <v>0.333</v>
      </c>
      <c r="F829" s="21" t="n">
        <v>20.4363</v>
      </c>
      <c r="G829" s="21" t="n">
        <f>ROUND(ROUND(E829,8)*F829,2)</f>
        <v>6.81</v>
      </c>
    </row>
    <row r="830" customHeight="1" ht="29">
      <c r="A830" s="18" t="inlineStr">
        <is>
          <r>
            <t xml:space="preserve">B.01.000.010186</t>
          </r>
        </is>
      </c>
      <c r="B830" s="19" t="inlineStr">
        <is>
          <r>
            <t xml:space="preserve">Vidraceiro</t>
          </r>
        </is>
      </c>
      <c r="C830" s="18" t="inlineStr">
        <is>
          <r>
            <t xml:space="preserve">SP Obras</t>
          </r>
        </is>
      </c>
      <c r="D830" s="18" t="inlineStr">
        <is>
          <r>
            <t xml:space="preserve">H</t>
          </r>
        </is>
      </c>
      <c r="E830" s="20" t="n">
        <v>0.5</v>
      </c>
      <c r="F830" s="21" t="n">
        <v>29.8021</v>
      </c>
      <c r="G830" s="21" t="n">
        <f>ROUND(ROUND(E830,8)*F830,2)</f>
        <v>14.9</v>
      </c>
    </row>
    <row r="831" customHeight="1" ht="15">
      <c r="A831" s="2" t="inlineStr"/>
      <c r="B831" s="2" t="inlineStr"/>
      <c r="C831" s="2" t="inlineStr"/>
      <c r="D831" s="2" t="inlineStr"/>
      <c r="E831" s="22" t="inlineStr">
        <is>
          <r>
            <t xml:space="preserve">TOTAL Mão de Obra:</t>
          </r>
        </is>
      </c>
      <c r="F831" s="22" t="inlineStr"/>
      <c r="G831" s="23" t="n">
        <f>SUM(G829:G830)</f>
        <v>21.71</v>
      </c>
    </row>
    <row r="832" customHeight="1" ht="15">
      <c r="A832" s="2" t="inlineStr"/>
      <c r="B832" s="2" t="inlineStr"/>
      <c r="C832" s="2" t="inlineStr"/>
      <c r="D832" s="2" t="inlineStr"/>
      <c r="E832" s="24" t="inlineStr">
        <is>
          <r>
            <t xml:space="preserve">VALOR:</t>
          </r>
        </is>
      </c>
      <c r="F832" s="24" t="inlineStr"/>
      <c r="G832" s="25" t="n">
        <f>ROUND(SUM(G827,G831),2)</f>
        <v>166.3</v>
      </c>
    </row>
    <row r="833" customHeight="1" ht="10">
      <c r="A833" s="2" t="inlineStr"/>
      <c r="B833" s="2" t="inlineStr"/>
      <c r="C833" s="2" t="inlineStr"/>
      <c r="D833" s="2" t="inlineStr"/>
      <c r="E833" s="14" t="inlineStr"/>
      <c r="F833" s="14" t="inlineStr"/>
      <c r="G833" s="14" t="inlineStr"/>
    </row>
    <row r="834" customHeight="1" ht="20">
      <c r="A834" s="15" t="inlineStr">
        <is>
          <r>
            <t xml:space="preserve">2.9.1.4. ​26.01.230​ Vidro fantasia de 3/4 mm​ (M2)</t>
          </r>
        </is>
      </c>
      <c r="B834" s="15" t="inlineStr"/>
      <c r="C834" s="15" t="inlineStr"/>
      <c r="D834" s="15" t="inlineStr"/>
      <c r="E834" s="15" t="inlineStr"/>
      <c r="F834" s="15" t="inlineStr"/>
      <c r="G834" s="15" t="inlineStr"/>
    </row>
    <row r="835" customHeight="1" ht="15">
      <c r="A835" s="16" t="inlineStr">
        <is>
          <r>
            <t xml:space="preserve">Material</t>
          </r>
        </is>
      </c>
      <c r="B835" s="16" t="inlineStr"/>
      <c r="C835" s="17" t="inlineStr">
        <is>
          <r>
            <t xml:space="preserve">FONTE</t>
          </r>
        </is>
      </c>
      <c r="D835" s="17" t="inlineStr">
        <is>
          <r>
            <t xml:space="preserve">UNID</t>
          </r>
        </is>
      </c>
      <c r="E835" s="17" t="inlineStr">
        <is>
          <r>
            <t xml:space="preserve">COEFICIENTE</t>
          </r>
        </is>
      </c>
      <c r="F835" s="17" t="inlineStr">
        <is>
          <r>
            <t xml:space="preserve">PREÇO UNITÁRIO</t>
          </r>
        </is>
      </c>
      <c r="G835" s="17" t="inlineStr">
        <is>
          <r>
            <t xml:space="preserve">TOTAL</t>
          </r>
        </is>
      </c>
    </row>
    <row r="836" customHeight="1" ht="29">
      <c r="A836" s="18" t="inlineStr">
        <is>
          <r>
            <t xml:space="preserve">S.04.000.034030</t>
          </r>
        </is>
      </c>
      <c r="B836" s="19" t="inlineStr">
        <is>
          <r>
            <t xml:space="preserve">Fita crepe 25mm x 50m</t>
          </r>
        </is>
      </c>
      <c r="C836" s="18" t="inlineStr">
        <is>
          <r>
            <t xml:space="preserve">SP Obras</t>
          </r>
        </is>
      </c>
      <c r="D836" s="18" t="inlineStr">
        <is>
          <r>
            <t xml:space="preserve">UN</t>
          </r>
        </is>
      </c>
      <c r="E836" s="20" t="n">
        <v>0.0807</v>
      </c>
      <c r="F836" s="21" t="n">
        <v>7.39</v>
      </c>
      <c r="G836" s="21" t="n">
        <f>ROUND(ROUND(E836,8)*F836,2)</f>
        <v>0.6</v>
      </c>
    </row>
    <row r="837" customHeight="1" ht="29">
      <c r="A837" s="18" t="inlineStr">
        <is>
          <r>
            <t xml:space="preserve">S.03.000.028011</t>
          </r>
        </is>
      </c>
      <c r="B837" s="19" t="inlineStr">
        <is>
          <r>
            <t xml:space="preserve">Perfil de borracha EPDM maciço de 12x15mm, para esquadrias</t>
          </r>
        </is>
      </c>
      <c r="C837" s="18" t="inlineStr">
        <is>
          <r>
            <t xml:space="preserve">SP Obras</t>
          </r>
        </is>
      </c>
      <c r="D837" s="18" t="inlineStr">
        <is>
          <r>
            <t xml:space="preserve">M</t>
          </r>
        </is>
      </c>
      <c r="E837" s="20" t="n">
        <v>2.7654</v>
      </c>
      <c r="F837" s="21" t="n">
        <v>13.7</v>
      </c>
      <c r="G837" s="21" t="n">
        <f>ROUND(ROUND(E837,8)*F837,2)</f>
        <v>37.89</v>
      </c>
    </row>
    <row r="838" customHeight="1" ht="29">
      <c r="A838" s="18" t="inlineStr">
        <is>
          <r>
            <t xml:space="preserve">S.03.000.028010</t>
          </r>
        </is>
      </c>
      <c r="B838" s="19" t="inlineStr">
        <is>
          <r>
            <t xml:space="preserve">Silicone para envidraçamento estrutural, 280g</t>
          </r>
        </is>
      </c>
      <c r="C838" s="18" t="inlineStr">
        <is>
          <r>
            <t xml:space="preserve">SP Obras</t>
          </r>
        </is>
      </c>
      <c r="D838" s="18" t="inlineStr">
        <is>
          <r>
            <t xml:space="preserve">UN</t>
          </r>
        </is>
      </c>
      <c r="E838" s="20" t="n">
        <v>0.357</v>
      </c>
      <c r="F838" s="21" t="n">
        <v>21.89</v>
      </c>
      <c r="G838" s="21" t="n">
        <f>ROUND(ROUND(E838,8)*F838,2)</f>
        <v>7.81</v>
      </c>
    </row>
    <row r="839" customHeight="1" ht="29">
      <c r="A839" s="18" t="inlineStr">
        <is>
          <r>
            <t xml:space="preserve">H.07.000.037042</t>
          </r>
        </is>
      </c>
      <c r="B839" s="19" t="inlineStr">
        <is>
          <r>
            <t xml:space="preserve">Vidro fantasia de 3/4 mm - material</t>
          </r>
        </is>
      </c>
      <c r="C839" s="18" t="inlineStr">
        <is>
          <r>
            <t xml:space="preserve">SP Obras</t>
          </r>
        </is>
      </c>
      <c r="D839" s="18" t="inlineStr">
        <is>
          <r>
            <t xml:space="preserve">M2</t>
          </r>
        </is>
      </c>
      <c r="E839" s="20" t="n">
        <v>1.0</v>
      </c>
      <c r="F839" s="21" t="n">
        <v>189.0</v>
      </c>
      <c r="G839" s="21" t="n">
        <f>ROUND(ROUND(E839,8)*F839,2)</f>
        <v>189.0</v>
      </c>
    </row>
    <row r="840" customHeight="1" ht="15">
      <c r="A840" s="2" t="inlineStr"/>
      <c r="B840" s="2" t="inlineStr"/>
      <c r="C840" s="2" t="inlineStr"/>
      <c r="D840" s="2" t="inlineStr"/>
      <c r="E840" s="22" t="inlineStr">
        <is>
          <r>
            <t xml:space="preserve">TOTAL Material:</t>
          </r>
        </is>
      </c>
      <c r="F840" s="22" t="inlineStr"/>
      <c r="G840" s="23" t="n">
        <f>SUM(G836:G839)</f>
        <v>235.3</v>
      </c>
    </row>
    <row r="841" customHeight="1" ht="15">
      <c r="A841" s="16" t="inlineStr">
        <is>
          <r>
            <t xml:space="preserve">Mão de Obra</t>
          </r>
        </is>
      </c>
      <c r="B841" s="16" t="inlineStr"/>
      <c r="C841" s="17" t="inlineStr">
        <is>
          <r>
            <t xml:space="preserve">FONTE</t>
          </r>
        </is>
      </c>
      <c r="D841" s="17" t="inlineStr">
        <is>
          <r>
            <t xml:space="preserve">UNID</t>
          </r>
        </is>
      </c>
      <c r="E841" s="17" t="inlineStr">
        <is>
          <r>
            <t xml:space="preserve">COEFICIENTE</t>
          </r>
        </is>
      </c>
      <c r="F841" s="17" t="inlineStr">
        <is>
          <r>
            <t xml:space="preserve">PREÇO UNITÁRIO</t>
          </r>
        </is>
      </c>
      <c r="G841" s="17" t="inlineStr">
        <is>
          <r>
            <t xml:space="preserve">TOTAL</t>
          </r>
        </is>
      </c>
    </row>
    <row r="842" customHeight="1" ht="29">
      <c r="A842" s="18" t="inlineStr">
        <is>
          <r>
            <t xml:space="preserve">B.01.000.010146</t>
          </r>
        </is>
      </c>
      <c r="B842" s="19" t="inlineStr">
        <is>
          <r>
            <t xml:space="preserve">Servente</t>
          </r>
        </is>
      </c>
      <c r="C842" s="18" t="inlineStr">
        <is>
          <r>
            <t xml:space="preserve">SP Obras</t>
          </r>
        </is>
      </c>
      <c r="D842" s="18" t="inlineStr">
        <is>
          <r>
            <t xml:space="preserve">H</t>
          </r>
        </is>
      </c>
      <c r="E842" s="20" t="n">
        <v>0.333</v>
      </c>
      <c r="F842" s="21" t="n">
        <v>20.4363</v>
      </c>
      <c r="G842" s="21" t="n">
        <f>ROUND(ROUND(E842,8)*F842,2)</f>
        <v>6.81</v>
      </c>
    </row>
    <row r="843" customHeight="1" ht="29">
      <c r="A843" s="18" t="inlineStr">
        <is>
          <r>
            <t xml:space="preserve">B.01.000.010186</t>
          </r>
        </is>
      </c>
      <c r="B843" s="19" t="inlineStr">
        <is>
          <r>
            <t xml:space="preserve">Vidraceiro</t>
          </r>
        </is>
      </c>
      <c r="C843" s="18" t="inlineStr">
        <is>
          <r>
            <t xml:space="preserve">SP Obras</t>
          </r>
        </is>
      </c>
      <c r="D843" s="18" t="inlineStr">
        <is>
          <r>
            <t xml:space="preserve">H</t>
          </r>
        </is>
      </c>
      <c r="E843" s="20" t="n">
        <v>0.5</v>
      </c>
      <c r="F843" s="21" t="n">
        <v>29.8021</v>
      </c>
      <c r="G843" s="21" t="n">
        <f>ROUND(ROUND(E843,8)*F843,2)</f>
        <v>14.9</v>
      </c>
    </row>
    <row r="844" customHeight="1" ht="15">
      <c r="A844" s="2" t="inlineStr"/>
      <c r="B844" s="2" t="inlineStr"/>
      <c r="C844" s="2" t="inlineStr"/>
      <c r="D844" s="2" t="inlineStr"/>
      <c r="E844" s="22" t="inlineStr">
        <is>
          <r>
            <t xml:space="preserve">TOTAL Mão de Obra:</t>
          </r>
        </is>
      </c>
      <c r="F844" s="22" t="inlineStr"/>
      <c r="G844" s="23" t="n">
        <f>SUM(G842:G843)</f>
        <v>21.71</v>
      </c>
    </row>
    <row r="845" customHeight="1" ht="15">
      <c r="A845" s="2" t="inlineStr"/>
      <c r="B845" s="2" t="inlineStr"/>
      <c r="C845" s="2" t="inlineStr"/>
      <c r="D845" s="2" t="inlineStr"/>
      <c r="E845" s="24" t="inlineStr">
        <is>
          <r>
            <t xml:space="preserve">VALOR:</t>
          </r>
        </is>
      </c>
      <c r="F845" s="24" t="inlineStr"/>
      <c r="G845" s="25" t="n">
        <f>ROUND(SUM(G840,G844),2)</f>
        <v>257.01</v>
      </c>
    </row>
    <row r="846" customHeight="1" ht="10">
      <c r="A846" s="2" t="inlineStr"/>
      <c r="B846" s="2" t="inlineStr"/>
      <c r="C846" s="2" t="inlineStr"/>
      <c r="D846" s="2" t="inlineStr"/>
      <c r="E846" s="14" t="inlineStr"/>
      <c r="F846" s="14" t="inlineStr"/>
      <c r="G846" s="14" t="inlineStr"/>
    </row>
    <row r="847" customHeight="1" ht="20">
      <c r="A847" s="15" t="inlineStr">
        <is>
          <r>
            <t xml:space="preserve">2.9.2.1. ​24.01.030​ Caixilho em ferro basculante, sob medida​ (M2)</t>
          </r>
        </is>
      </c>
      <c r="B847" s="15" t="inlineStr"/>
      <c r="C847" s="15" t="inlineStr"/>
      <c r="D847" s="15" t="inlineStr"/>
      <c r="E847" s="15" t="inlineStr"/>
      <c r="F847" s="15" t="inlineStr"/>
      <c r="G847" s="15" t="inlineStr"/>
    </row>
    <row r="848" customHeight="1" ht="15">
      <c r="A848" s="16" t="inlineStr">
        <is>
          <r>
            <t xml:space="preserve">Material</t>
          </r>
        </is>
      </c>
      <c r="B848" s="16" t="inlineStr"/>
      <c r="C848" s="17" t="inlineStr">
        <is>
          <r>
            <t xml:space="preserve">FONTE</t>
          </r>
        </is>
      </c>
      <c r="D848" s="17" t="inlineStr">
        <is>
          <r>
            <t xml:space="preserve">UNID</t>
          </r>
        </is>
      </c>
      <c r="E848" s="17" t="inlineStr">
        <is>
          <r>
            <t xml:space="preserve">COEFICIENTE</t>
          </r>
        </is>
      </c>
      <c r="F848" s="17" t="inlineStr">
        <is>
          <r>
            <t xml:space="preserve">PREÇO UNITÁRIO</t>
          </r>
        </is>
      </c>
      <c r="G848" s="17" t="inlineStr">
        <is>
          <r>
            <t xml:space="preserve">TOTAL</t>
          </r>
        </is>
      </c>
    </row>
    <row r="849" customHeight="1" ht="29">
      <c r="A849" s="18" t="inlineStr">
        <is>
          <r>
            <t xml:space="preserve">B.04.000.020503</t>
          </r>
        </is>
      </c>
      <c r="B849" s="19" t="inlineStr">
        <is>
          <r>
            <t xml:space="preserve">Areia média lavada (a granel caçamba fechada)</t>
          </r>
        </is>
      </c>
      <c r="C849" s="18" t="inlineStr">
        <is>
          <r>
            <t xml:space="preserve">SP Obras</t>
          </r>
        </is>
      </c>
      <c r="D849" s="18" t="inlineStr">
        <is>
          <r>
            <t xml:space="preserve">M3</t>
          </r>
        </is>
      </c>
      <c r="E849" s="20" t="n">
        <v>0.01</v>
      </c>
      <c r="F849" s="21" t="n">
        <v>170.0</v>
      </c>
      <c r="G849" s="21" t="n">
        <f>ROUND(ROUND(E849,8)*F849,2)</f>
        <v>1.7</v>
      </c>
    </row>
    <row r="850" customHeight="1" ht="29">
      <c r="A850" s="18" t="inlineStr">
        <is>
          <r>
            <t xml:space="preserve">H.03.000.031244</t>
          </r>
        </is>
      </c>
      <c r="B850" s="19" t="inlineStr">
        <is>
          <r>
            <t xml:space="preserve">Caixilho em ferro, tipo basculante, perfil em ´T´ e ´L´ com espessura de 1/8´, sob medida</t>
          </r>
        </is>
      </c>
      <c r="C850" s="18" t="inlineStr">
        <is>
          <r>
            <t xml:space="preserve">SP Obras</t>
          </r>
        </is>
      </c>
      <c r="D850" s="18" t="inlineStr">
        <is>
          <r>
            <t xml:space="preserve">M2</t>
          </r>
        </is>
      </c>
      <c r="E850" s="20" t="n">
        <v>1.0</v>
      </c>
      <c r="F850" s="21" t="n">
        <v>1495.01</v>
      </c>
      <c r="G850" s="21" t="n">
        <f>ROUND(ROUND(E850,8)*F850,2)</f>
        <v>1495.01</v>
      </c>
    </row>
    <row r="851" customHeight="1" ht="29">
      <c r="A851" s="18" t="inlineStr">
        <is>
          <r>
            <t xml:space="preserve">B.02.000.020508</t>
          </r>
        </is>
      </c>
      <c r="B851" s="19" t="inlineStr">
        <is>
          <r>
            <t xml:space="preserve">Cimento CPII-E-32 (sacos de 50 kg)</t>
          </r>
        </is>
      </c>
      <c r="C851" s="18" t="inlineStr">
        <is>
          <r>
            <t xml:space="preserve">SP Obras</t>
          </r>
        </is>
      </c>
      <c r="D851" s="18" t="inlineStr">
        <is>
          <r>
            <t xml:space="preserve">KG</t>
          </r>
        </is>
      </c>
      <c r="E851" s="20" t="n">
        <v>3.92</v>
      </c>
      <c r="F851" s="21" t="n">
        <v>0.65</v>
      </c>
      <c r="G851" s="21" t="n">
        <f>ROUND(ROUND(E851,8)*F851,2)</f>
        <v>2.55</v>
      </c>
    </row>
    <row r="852" customHeight="1" ht="15">
      <c r="A852" s="2" t="inlineStr"/>
      <c r="B852" s="2" t="inlineStr"/>
      <c r="C852" s="2" t="inlineStr"/>
      <c r="D852" s="2" t="inlineStr"/>
      <c r="E852" s="22" t="inlineStr">
        <is>
          <r>
            <t xml:space="preserve">TOTAL Material:</t>
          </r>
        </is>
      </c>
      <c r="F852" s="22" t="inlineStr"/>
      <c r="G852" s="23" t="n">
        <f>SUM(G849:G851)</f>
        <v>1499.26</v>
      </c>
    </row>
    <row r="853" customHeight="1" ht="15">
      <c r="A853" s="16" t="inlineStr">
        <is>
          <r>
            <t xml:space="preserve">Mão de Obra</t>
          </r>
        </is>
      </c>
      <c r="B853" s="16" t="inlineStr"/>
      <c r="C853" s="17" t="inlineStr">
        <is>
          <r>
            <t xml:space="preserve">FONTE</t>
          </r>
        </is>
      </c>
      <c r="D853" s="17" t="inlineStr">
        <is>
          <r>
            <t xml:space="preserve">UNID</t>
          </r>
        </is>
      </c>
      <c r="E853" s="17" t="inlineStr">
        <is>
          <r>
            <t xml:space="preserve">COEFICIENTE</t>
          </r>
        </is>
      </c>
      <c r="F853" s="17" t="inlineStr">
        <is>
          <r>
            <t xml:space="preserve">PREÇO UNITÁRIO</t>
          </r>
        </is>
      </c>
      <c r="G853" s="17" t="inlineStr">
        <is>
          <r>
            <t xml:space="preserve">TOTAL</t>
          </r>
        </is>
      </c>
    </row>
    <row r="854" customHeight="1" ht="29">
      <c r="A854" s="18" t="inlineStr">
        <is>
          <r>
            <t xml:space="preserve">B.01.000.010139</t>
          </r>
        </is>
      </c>
      <c r="B854" s="19" t="inlineStr">
        <is>
          <r>
            <t xml:space="preserve">Pedreiro</t>
          </r>
        </is>
      </c>
      <c r="C854" s="18" t="inlineStr">
        <is>
          <r>
            <t xml:space="preserve">SP Obras</t>
          </r>
        </is>
      </c>
      <c r="D854" s="18" t="inlineStr">
        <is>
          <r>
            <t xml:space="preserve">H</t>
          </r>
        </is>
      </c>
      <c r="E854" s="20" t="n">
        <v>0.54</v>
      </c>
      <c r="F854" s="21" t="n">
        <v>24.8727</v>
      </c>
      <c r="G854" s="21" t="n">
        <f>ROUND(ROUND(E854,8)*F854,2)</f>
        <v>13.43</v>
      </c>
    </row>
    <row r="855" customHeight="1" ht="29">
      <c r="A855" s="18" t="inlineStr">
        <is>
          <r>
            <t xml:space="preserve">B.01.000.010146</t>
          </r>
        </is>
      </c>
      <c r="B855" s="19" t="inlineStr">
        <is>
          <r>
            <t xml:space="preserve">Servente</t>
          </r>
        </is>
      </c>
      <c r="C855" s="18" t="inlineStr">
        <is>
          <r>
            <t xml:space="preserve">SP Obras</t>
          </r>
        </is>
      </c>
      <c r="D855" s="18" t="inlineStr">
        <is>
          <r>
            <t xml:space="preserve">H</t>
          </r>
        </is>
      </c>
      <c r="E855" s="20" t="n">
        <v>0.75</v>
      </c>
      <c r="F855" s="21" t="n">
        <v>20.4363</v>
      </c>
      <c r="G855" s="21" t="n">
        <f>ROUND(ROUND(E855,8)*F855,2)</f>
        <v>15.33</v>
      </c>
    </row>
    <row r="856" customHeight="1" ht="15">
      <c r="A856" s="2" t="inlineStr"/>
      <c r="B856" s="2" t="inlineStr"/>
      <c r="C856" s="2" t="inlineStr"/>
      <c r="D856" s="2" t="inlineStr"/>
      <c r="E856" s="22" t="inlineStr">
        <is>
          <r>
            <t xml:space="preserve">TOTAL Mão de Obra:</t>
          </r>
        </is>
      </c>
      <c r="F856" s="22" t="inlineStr"/>
      <c r="G856" s="23" t="n">
        <f>SUM(G854:G855)</f>
        <v>28.76</v>
      </c>
    </row>
    <row r="857" customHeight="1" ht="15">
      <c r="A857" s="2" t="inlineStr"/>
      <c r="B857" s="2" t="inlineStr"/>
      <c r="C857" s="2" t="inlineStr"/>
      <c r="D857" s="2" t="inlineStr"/>
      <c r="E857" s="24" t="inlineStr">
        <is>
          <r>
            <t xml:space="preserve">VALOR:</t>
          </r>
        </is>
      </c>
      <c r="F857" s="24" t="inlineStr"/>
      <c r="G857" s="25" t="n">
        <f>ROUND(SUM(G852,G856),2)</f>
        <v>1528.02</v>
      </c>
    </row>
    <row r="858" customHeight="1" ht="10">
      <c r="A858" s="2" t="inlineStr"/>
      <c r="B858" s="2" t="inlineStr"/>
      <c r="C858" s="2" t="inlineStr"/>
      <c r="D858" s="2" t="inlineStr"/>
      <c r="E858" s="14" t="inlineStr"/>
      <c r="F858" s="14" t="inlineStr"/>
      <c r="G858" s="14" t="inlineStr"/>
    </row>
    <row r="859" customHeight="1" ht="20">
      <c r="A859" s="15" t="inlineStr">
        <is>
          <r>
            <t xml:space="preserve">2.9.2.2. ​26.01.040​ Vidro liso transparente de 4 mm​ (M2)</t>
          </r>
        </is>
      </c>
      <c r="B859" s="15" t="inlineStr"/>
      <c r="C859" s="15" t="inlineStr"/>
      <c r="D859" s="15" t="inlineStr"/>
      <c r="E859" s="15" t="inlineStr"/>
      <c r="F859" s="15" t="inlineStr"/>
      <c r="G859" s="15" t="inlineStr"/>
    </row>
    <row r="860" customHeight="1" ht="15">
      <c r="A860" s="16" t="inlineStr">
        <is>
          <r>
            <t xml:space="preserve">Material</t>
          </r>
        </is>
      </c>
      <c r="B860" s="16" t="inlineStr"/>
      <c r="C860" s="17" t="inlineStr">
        <is>
          <r>
            <t xml:space="preserve">FONTE</t>
          </r>
        </is>
      </c>
      <c r="D860" s="17" t="inlineStr">
        <is>
          <r>
            <t xml:space="preserve">UNID</t>
          </r>
        </is>
      </c>
      <c r="E860" s="17" t="inlineStr">
        <is>
          <r>
            <t xml:space="preserve">COEFICIENTE</t>
          </r>
        </is>
      </c>
      <c r="F860" s="17" t="inlineStr">
        <is>
          <r>
            <t xml:space="preserve">PREÇO UNITÁRIO</t>
          </r>
        </is>
      </c>
      <c r="G860" s="17" t="inlineStr">
        <is>
          <r>
            <t xml:space="preserve">TOTAL</t>
          </r>
        </is>
      </c>
    </row>
    <row r="861" customHeight="1" ht="29">
      <c r="A861" s="18" t="inlineStr">
        <is>
          <r>
            <t xml:space="preserve">S.04.000.034030</t>
          </r>
        </is>
      </c>
      <c r="B861" s="19" t="inlineStr">
        <is>
          <r>
            <t xml:space="preserve">Fita crepe 25mm x 50m</t>
          </r>
        </is>
      </c>
      <c r="C861" s="18" t="inlineStr">
        <is>
          <r>
            <t xml:space="preserve">SP Obras</t>
          </r>
        </is>
      </c>
      <c r="D861" s="18" t="inlineStr">
        <is>
          <r>
            <t xml:space="preserve">UN</t>
          </r>
        </is>
      </c>
      <c r="E861" s="20" t="n">
        <v>0.0807</v>
      </c>
      <c r="F861" s="21" t="n">
        <v>7.39</v>
      </c>
      <c r="G861" s="21" t="n">
        <f>ROUND(ROUND(E861,8)*F861,2)</f>
        <v>0.6</v>
      </c>
    </row>
    <row r="862" customHeight="1" ht="29">
      <c r="A862" s="18" t="inlineStr">
        <is>
          <r>
            <t xml:space="preserve">S.03.000.028011</t>
          </r>
        </is>
      </c>
      <c r="B862" s="19" t="inlineStr">
        <is>
          <r>
            <t xml:space="preserve">Perfil de borracha EPDM maciço de 12x15mm, para esquadrias</t>
          </r>
        </is>
      </c>
      <c r="C862" s="18" t="inlineStr">
        <is>
          <r>
            <t xml:space="preserve">SP Obras</t>
          </r>
        </is>
      </c>
      <c r="D862" s="18" t="inlineStr">
        <is>
          <r>
            <t xml:space="preserve">M</t>
          </r>
        </is>
      </c>
      <c r="E862" s="20" t="n">
        <v>2.7654</v>
      </c>
      <c r="F862" s="21" t="n">
        <v>13.7</v>
      </c>
      <c r="G862" s="21" t="n">
        <f>ROUND(ROUND(E862,8)*F862,2)</f>
        <v>37.89</v>
      </c>
    </row>
    <row r="863" customHeight="1" ht="29">
      <c r="A863" s="18" t="inlineStr">
        <is>
          <r>
            <t xml:space="preserve">S.03.000.028010</t>
          </r>
        </is>
      </c>
      <c r="B863" s="19" t="inlineStr">
        <is>
          <r>
            <t xml:space="preserve">Silicone para envidraçamento estrutural, 280g</t>
          </r>
        </is>
      </c>
      <c r="C863" s="18" t="inlineStr">
        <is>
          <r>
            <t xml:space="preserve">SP Obras</t>
          </r>
        </is>
      </c>
      <c r="D863" s="18" t="inlineStr">
        <is>
          <r>
            <t xml:space="preserve">UN</t>
          </r>
        </is>
      </c>
      <c r="E863" s="20" t="n">
        <v>0.357</v>
      </c>
      <c r="F863" s="21" t="n">
        <v>21.89</v>
      </c>
      <c r="G863" s="21" t="n">
        <f>ROUND(ROUND(E863,8)*F863,2)</f>
        <v>7.81</v>
      </c>
    </row>
    <row r="864" customHeight="1" ht="29">
      <c r="A864" s="18" t="inlineStr">
        <is>
          <r>
            <t xml:space="preserve">H.07.000.037082</t>
          </r>
        </is>
      </c>
      <c r="B864" s="19" t="inlineStr">
        <is>
          <r>
            <t xml:space="preserve">Vidro liso transparente de 4 mm - material</t>
          </r>
        </is>
      </c>
      <c r="C864" s="18" t="inlineStr">
        <is>
          <r>
            <t xml:space="preserve">SP Obras</t>
          </r>
        </is>
      </c>
      <c r="D864" s="18" t="inlineStr">
        <is>
          <r>
            <t xml:space="preserve">M2</t>
          </r>
        </is>
      </c>
      <c r="E864" s="20" t="n">
        <v>1.0</v>
      </c>
      <c r="F864" s="21" t="n">
        <v>98.29</v>
      </c>
      <c r="G864" s="21" t="n">
        <f>ROUND(ROUND(E864,8)*F864,2)</f>
        <v>98.29</v>
      </c>
    </row>
    <row r="865" customHeight="1" ht="15">
      <c r="A865" s="2" t="inlineStr"/>
      <c r="B865" s="2" t="inlineStr"/>
      <c r="C865" s="2" t="inlineStr"/>
      <c r="D865" s="2" t="inlineStr"/>
      <c r="E865" s="22" t="inlineStr">
        <is>
          <r>
            <t xml:space="preserve">TOTAL Material:</t>
          </r>
        </is>
      </c>
      <c r="F865" s="22" t="inlineStr"/>
      <c r="G865" s="23" t="n">
        <f>SUM(G861:G864)</f>
        <v>144.59</v>
      </c>
    </row>
    <row r="866" customHeight="1" ht="15">
      <c r="A866" s="16" t="inlineStr">
        <is>
          <r>
            <t xml:space="preserve">Mão de Obra</t>
          </r>
        </is>
      </c>
      <c r="B866" s="16" t="inlineStr"/>
      <c r="C866" s="17" t="inlineStr">
        <is>
          <r>
            <t xml:space="preserve">FONTE</t>
          </r>
        </is>
      </c>
      <c r="D866" s="17" t="inlineStr">
        <is>
          <r>
            <t xml:space="preserve">UNID</t>
          </r>
        </is>
      </c>
      <c r="E866" s="17" t="inlineStr">
        <is>
          <r>
            <t xml:space="preserve">COEFICIENTE</t>
          </r>
        </is>
      </c>
      <c r="F866" s="17" t="inlineStr">
        <is>
          <r>
            <t xml:space="preserve">PREÇO UNITÁRIO</t>
          </r>
        </is>
      </c>
      <c r="G866" s="17" t="inlineStr">
        <is>
          <r>
            <t xml:space="preserve">TOTAL</t>
          </r>
        </is>
      </c>
    </row>
    <row r="867" customHeight="1" ht="29">
      <c r="A867" s="18" t="inlineStr">
        <is>
          <r>
            <t xml:space="preserve">B.01.000.010146</t>
          </r>
        </is>
      </c>
      <c r="B867" s="19" t="inlineStr">
        <is>
          <r>
            <t xml:space="preserve">Servente</t>
          </r>
        </is>
      </c>
      <c r="C867" s="18" t="inlineStr">
        <is>
          <r>
            <t xml:space="preserve">SP Obras</t>
          </r>
        </is>
      </c>
      <c r="D867" s="18" t="inlineStr">
        <is>
          <r>
            <t xml:space="preserve">H</t>
          </r>
        </is>
      </c>
      <c r="E867" s="20" t="n">
        <v>0.333</v>
      </c>
      <c r="F867" s="21" t="n">
        <v>20.4363</v>
      </c>
      <c r="G867" s="21" t="n">
        <f>ROUND(ROUND(E867,8)*F867,2)</f>
        <v>6.81</v>
      </c>
    </row>
    <row r="868" customHeight="1" ht="29">
      <c r="A868" s="18" t="inlineStr">
        <is>
          <r>
            <t xml:space="preserve">B.01.000.010186</t>
          </r>
        </is>
      </c>
      <c r="B868" s="19" t="inlineStr">
        <is>
          <r>
            <t xml:space="preserve">Vidraceiro</t>
          </r>
        </is>
      </c>
      <c r="C868" s="18" t="inlineStr">
        <is>
          <r>
            <t xml:space="preserve">SP Obras</t>
          </r>
        </is>
      </c>
      <c r="D868" s="18" t="inlineStr">
        <is>
          <r>
            <t xml:space="preserve">H</t>
          </r>
        </is>
      </c>
      <c r="E868" s="20" t="n">
        <v>0.5</v>
      </c>
      <c r="F868" s="21" t="n">
        <v>29.8021</v>
      </c>
      <c r="G868" s="21" t="n">
        <f>ROUND(ROUND(E868,8)*F868,2)</f>
        <v>14.9</v>
      </c>
    </row>
    <row r="869" customHeight="1" ht="15">
      <c r="A869" s="2" t="inlineStr"/>
      <c r="B869" s="2" t="inlineStr"/>
      <c r="C869" s="2" t="inlineStr"/>
      <c r="D869" s="2" t="inlineStr"/>
      <c r="E869" s="22" t="inlineStr">
        <is>
          <r>
            <t xml:space="preserve">TOTAL Mão de Obra:</t>
          </r>
        </is>
      </c>
      <c r="F869" s="22" t="inlineStr"/>
      <c r="G869" s="23" t="n">
        <f>SUM(G867:G868)</f>
        <v>21.71</v>
      </c>
    </row>
    <row r="870" customHeight="1" ht="15">
      <c r="A870" s="2" t="inlineStr"/>
      <c r="B870" s="2" t="inlineStr"/>
      <c r="C870" s="2" t="inlineStr"/>
      <c r="D870" s="2" t="inlineStr"/>
      <c r="E870" s="24" t="inlineStr">
        <is>
          <r>
            <t xml:space="preserve">VALOR:</t>
          </r>
        </is>
      </c>
      <c r="F870" s="24" t="inlineStr"/>
      <c r="G870" s="25" t="n">
        <f>ROUND(SUM(G865,G869),2)</f>
        <v>166.3</v>
      </c>
    </row>
    <row r="871" customHeight="1" ht="10">
      <c r="A871" s="2" t="inlineStr"/>
      <c r="B871" s="2" t="inlineStr"/>
      <c r="C871" s="2" t="inlineStr"/>
      <c r="D871" s="2" t="inlineStr"/>
      <c r="E871" s="14" t="inlineStr"/>
      <c r="F871" s="14" t="inlineStr"/>
      <c r="G871" s="14" t="inlineStr"/>
    </row>
    <row r="872" customHeight="1" ht="20">
      <c r="A872" s="15" t="inlineStr">
        <is>
          <r>
            <t xml:space="preserve">2.9.2.3. ​26.01.230​ Vidro fantasia de 3/4 mm​ (M2)</t>
          </r>
        </is>
      </c>
      <c r="B872" s="15" t="inlineStr"/>
      <c r="C872" s="15" t="inlineStr"/>
      <c r="D872" s="15" t="inlineStr"/>
      <c r="E872" s="15" t="inlineStr"/>
      <c r="F872" s="15" t="inlineStr"/>
      <c r="G872" s="15" t="inlineStr"/>
    </row>
    <row r="873" customHeight="1" ht="15">
      <c r="A873" s="16" t="inlineStr">
        <is>
          <r>
            <t xml:space="preserve">Material</t>
          </r>
        </is>
      </c>
      <c r="B873" s="16" t="inlineStr"/>
      <c r="C873" s="17" t="inlineStr">
        <is>
          <r>
            <t xml:space="preserve">FONTE</t>
          </r>
        </is>
      </c>
      <c r="D873" s="17" t="inlineStr">
        <is>
          <r>
            <t xml:space="preserve">UNID</t>
          </r>
        </is>
      </c>
      <c r="E873" s="17" t="inlineStr">
        <is>
          <r>
            <t xml:space="preserve">COEFICIENTE</t>
          </r>
        </is>
      </c>
      <c r="F873" s="17" t="inlineStr">
        <is>
          <r>
            <t xml:space="preserve">PREÇO UNITÁRIO</t>
          </r>
        </is>
      </c>
      <c r="G873" s="17" t="inlineStr">
        <is>
          <r>
            <t xml:space="preserve">TOTAL</t>
          </r>
        </is>
      </c>
    </row>
    <row r="874" customHeight="1" ht="29">
      <c r="A874" s="18" t="inlineStr">
        <is>
          <r>
            <t xml:space="preserve">S.04.000.034030</t>
          </r>
        </is>
      </c>
      <c r="B874" s="19" t="inlineStr">
        <is>
          <r>
            <t xml:space="preserve">Fita crepe 25mm x 50m</t>
          </r>
        </is>
      </c>
      <c r="C874" s="18" t="inlineStr">
        <is>
          <r>
            <t xml:space="preserve">SP Obras</t>
          </r>
        </is>
      </c>
      <c r="D874" s="18" t="inlineStr">
        <is>
          <r>
            <t xml:space="preserve">UN</t>
          </r>
        </is>
      </c>
      <c r="E874" s="20" t="n">
        <v>0.0807</v>
      </c>
      <c r="F874" s="21" t="n">
        <v>7.39</v>
      </c>
      <c r="G874" s="21" t="n">
        <f>ROUND(ROUND(E874,8)*F874,2)</f>
        <v>0.6</v>
      </c>
    </row>
    <row r="875" customHeight="1" ht="29">
      <c r="A875" s="18" t="inlineStr">
        <is>
          <r>
            <t xml:space="preserve">S.03.000.028011</t>
          </r>
        </is>
      </c>
      <c r="B875" s="19" t="inlineStr">
        <is>
          <r>
            <t xml:space="preserve">Perfil de borracha EPDM maciço de 12x15mm, para esquadrias</t>
          </r>
        </is>
      </c>
      <c r="C875" s="18" t="inlineStr">
        <is>
          <r>
            <t xml:space="preserve">SP Obras</t>
          </r>
        </is>
      </c>
      <c r="D875" s="18" t="inlineStr">
        <is>
          <r>
            <t xml:space="preserve">M</t>
          </r>
        </is>
      </c>
      <c r="E875" s="20" t="n">
        <v>2.7654</v>
      </c>
      <c r="F875" s="21" t="n">
        <v>13.7</v>
      </c>
      <c r="G875" s="21" t="n">
        <f>ROUND(ROUND(E875,8)*F875,2)</f>
        <v>37.89</v>
      </c>
    </row>
    <row r="876" customHeight="1" ht="29">
      <c r="A876" s="18" t="inlineStr">
        <is>
          <r>
            <t xml:space="preserve">S.03.000.028010</t>
          </r>
        </is>
      </c>
      <c r="B876" s="19" t="inlineStr">
        <is>
          <r>
            <t xml:space="preserve">Silicone para envidraçamento estrutural, 280g</t>
          </r>
        </is>
      </c>
      <c r="C876" s="18" t="inlineStr">
        <is>
          <r>
            <t xml:space="preserve">SP Obras</t>
          </r>
        </is>
      </c>
      <c r="D876" s="18" t="inlineStr">
        <is>
          <r>
            <t xml:space="preserve">UN</t>
          </r>
        </is>
      </c>
      <c r="E876" s="20" t="n">
        <v>0.357</v>
      </c>
      <c r="F876" s="21" t="n">
        <v>21.89</v>
      </c>
      <c r="G876" s="21" t="n">
        <f>ROUND(ROUND(E876,8)*F876,2)</f>
        <v>7.81</v>
      </c>
    </row>
    <row r="877" customHeight="1" ht="29">
      <c r="A877" s="18" t="inlineStr">
        <is>
          <r>
            <t xml:space="preserve">H.07.000.037042</t>
          </r>
        </is>
      </c>
      <c r="B877" s="19" t="inlineStr">
        <is>
          <r>
            <t xml:space="preserve">Vidro fantasia de 3/4 mm - material</t>
          </r>
        </is>
      </c>
      <c r="C877" s="18" t="inlineStr">
        <is>
          <r>
            <t xml:space="preserve">SP Obras</t>
          </r>
        </is>
      </c>
      <c r="D877" s="18" t="inlineStr">
        <is>
          <r>
            <t xml:space="preserve">M2</t>
          </r>
        </is>
      </c>
      <c r="E877" s="20" t="n">
        <v>1.0</v>
      </c>
      <c r="F877" s="21" t="n">
        <v>189.0</v>
      </c>
      <c r="G877" s="21" t="n">
        <f>ROUND(ROUND(E877,8)*F877,2)</f>
        <v>189.0</v>
      </c>
    </row>
    <row r="878" customHeight="1" ht="15">
      <c r="A878" s="2" t="inlineStr"/>
      <c r="B878" s="2" t="inlineStr"/>
      <c r="C878" s="2" t="inlineStr"/>
      <c r="D878" s="2" t="inlineStr"/>
      <c r="E878" s="22" t="inlineStr">
        <is>
          <r>
            <t xml:space="preserve">TOTAL Material:</t>
          </r>
        </is>
      </c>
      <c r="F878" s="22" t="inlineStr"/>
      <c r="G878" s="23" t="n">
        <f>SUM(G874:G877)</f>
        <v>235.3</v>
      </c>
    </row>
    <row r="879" customHeight="1" ht="15">
      <c r="A879" s="16" t="inlineStr">
        <is>
          <r>
            <t xml:space="preserve">Mão de Obra</t>
          </r>
        </is>
      </c>
      <c r="B879" s="16" t="inlineStr"/>
      <c r="C879" s="17" t="inlineStr">
        <is>
          <r>
            <t xml:space="preserve">FONTE</t>
          </r>
        </is>
      </c>
      <c r="D879" s="17" t="inlineStr">
        <is>
          <r>
            <t xml:space="preserve">UNID</t>
          </r>
        </is>
      </c>
      <c r="E879" s="17" t="inlineStr">
        <is>
          <r>
            <t xml:space="preserve">COEFICIENTE</t>
          </r>
        </is>
      </c>
      <c r="F879" s="17" t="inlineStr">
        <is>
          <r>
            <t xml:space="preserve">PREÇO UNITÁRIO</t>
          </r>
        </is>
      </c>
      <c r="G879" s="17" t="inlineStr">
        <is>
          <r>
            <t xml:space="preserve">TOTAL</t>
          </r>
        </is>
      </c>
    </row>
    <row r="880" customHeight="1" ht="29">
      <c r="A880" s="18" t="inlineStr">
        <is>
          <r>
            <t xml:space="preserve">B.01.000.010146</t>
          </r>
        </is>
      </c>
      <c r="B880" s="19" t="inlineStr">
        <is>
          <r>
            <t xml:space="preserve">Servente</t>
          </r>
        </is>
      </c>
      <c r="C880" s="18" t="inlineStr">
        <is>
          <r>
            <t xml:space="preserve">SP Obras</t>
          </r>
        </is>
      </c>
      <c r="D880" s="18" t="inlineStr">
        <is>
          <r>
            <t xml:space="preserve">H</t>
          </r>
        </is>
      </c>
      <c r="E880" s="20" t="n">
        <v>0.333</v>
      </c>
      <c r="F880" s="21" t="n">
        <v>20.4363</v>
      </c>
      <c r="G880" s="21" t="n">
        <f>ROUND(ROUND(E880,8)*F880,2)</f>
        <v>6.81</v>
      </c>
    </row>
    <row r="881" customHeight="1" ht="29">
      <c r="A881" s="18" t="inlineStr">
        <is>
          <r>
            <t xml:space="preserve">B.01.000.010186</t>
          </r>
        </is>
      </c>
      <c r="B881" s="19" t="inlineStr">
        <is>
          <r>
            <t xml:space="preserve">Vidraceiro</t>
          </r>
        </is>
      </c>
      <c r="C881" s="18" t="inlineStr">
        <is>
          <r>
            <t xml:space="preserve">SP Obras</t>
          </r>
        </is>
      </c>
      <c r="D881" s="18" t="inlineStr">
        <is>
          <r>
            <t xml:space="preserve">H</t>
          </r>
        </is>
      </c>
      <c r="E881" s="20" t="n">
        <v>0.5</v>
      </c>
      <c r="F881" s="21" t="n">
        <v>29.8021</v>
      </c>
      <c r="G881" s="21" t="n">
        <f>ROUND(ROUND(E881,8)*F881,2)</f>
        <v>14.9</v>
      </c>
    </row>
    <row r="882" customHeight="1" ht="15">
      <c r="A882" s="2" t="inlineStr"/>
      <c r="B882" s="2" t="inlineStr"/>
      <c r="C882" s="2" t="inlineStr"/>
      <c r="D882" s="2" t="inlineStr"/>
      <c r="E882" s="22" t="inlineStr">
        <is>
          <r>
            <t xml:space="preserve">TOTAL Mão de Obra:</t>
          </r>
        </is>
      </c>
      <c r="F882" s="22" t="inlineStr"/>
      <c r="G882" s="23" t="n">
        <f>SUM(G880:G881)</f>
        <v>21.71</v>
      </c>
    </row>
    <row r="883" customHeight="1" ht="15">
      <c r="A883" s="2" t="inlineStr"/>
      <c r="B883" s="2" t="inlineStr"/>
      <c r="C883" s="2" t="inlineStr"/>
      <c r="D883" s="2" t="inlineStr"/>
      <c r="E883" s="24" t="inlineStr">
        <is>
          <r>
            <t xml:space="preserve">VALOR:</t>
          </r>
        </is>
      </c>
      <c r="F883" s="24" t="inlineStr"/>
      <c r="G883" s="25" t="n">
        <f>ROUND(SUM(G878,G882),2)</f>
        <v>257.01</v>
      </c>
    </row>
    <row r="884" customHeight="1" ht="10">
      <c r="A884" s="2" t="inlineStr"/>
      <c r="B884" s="2" t="inlineStr"/>
      <c r="C884" s="2" t="inlineStr"/>
      <c r="D884" s="2" t="inlineStr"/>
      <c r="E884" s="14" t="inlineStr"/>
      <c r="F884" s="14" t="inlineStr"/>
      <c r="G884" s="14" t="inlineStr"/>
    </row>
    <row r="885" customHeight="1" ht="20">
      <c r="A885" s="15" t="inlineStr">
        <is>
          <r>
            <t xml:space="preserve">2.9.2.4. ​24.03.200​ Tela de proteção tipo mosquiteira em aço galvanizado, com requadro em perfis de ferro​ (M2)</t>
          </r>
        </is>
      </c>
      <c r="B885" s="15" t="inlineStr"/>
      <c r="C885" s="15" t="inlineStr"/>
      <c r="D885" s="15" t="inlineStr"/>
      <c r="E885" s="15" t="inlineStr"/>
      <c r="F885" s="15" t="inlineStr"/>
      <c r="G885" s="15" t="inlineStr"/>
    </row>
    <row r="886" customHeight="1" ht="15">
      <c r="A886" s="16" t="inlineStr">
        <is>
          <r>
            <t xml:space="preserve">Material</t>
          </r>
        </is>
      </c>
      <c r="B886" s="16" t="inlineStr"/>
      <c r="C886" s="17" t="inlineStr">
        <is>
          <r>
            <t xml:space="preserve">FONTE</t>
          </r>
        </is>
      </c>
      <c r="D886" s="17" t="inlineStr">
        <is>
          <r>
            <t xml:space="preserve">UNID</t>
          </r>
        </is>
      </c>
      <c r="E886" s="17" t="inlineStr">
        <is>
          <r>
            <t xml:space="preserve">COEFICIENTE</t>
          </r>
        </is>
      </c>
      <c r="F886" s="17" t="inlineStr">
        <is>
          <r>
            <t xml:space="preserve">PREÇO UNITÁRIO</t>
          </r>
        </is>
      </c>
      <c r="G886" s="17" t="inlineStr">
        <is>
          <r>
            <t xml:space="preserve">TOTAL</t>
          </r>
        </is>
      </c>
    </row>
    <row r="887" customHeight="1" ht="29">
      <c r="A887" s="18" t="inlineStr">
        <is>
          <r>
            <t xml:space="preserve">S.04.000.090258</t>
          </r>
        </is>
      </c>
      <c r="B887" s="19" t="inlineStr">
        <is>
          <r>
            <t xml:space="preserve">Tela tipo mosquiteira em arame galvanizado malha 14, fio 30, abertura 1,5 mm, com requadro em perfis e chapas de ferro galvanizado - removível</t>
          </r>
        </is>
      </c>
      <c r="C887" s="18" t="inlineStr">
        <is>
          <r>
            <t xml:space="preserve">SP Obras</t>
          </r>
        </is>
      </c>
      <c r="D887" s="18" t="inlineStr">
        <is>
          <r>
            <t xml:space="preserve">M2</t>
          </r>
        </is>
      </c>
      <c r="E887" s="20" t="n">
        <v>1.0</v>
      </c>
      <c r="F887" s="21" t="n">
        <v>989.11</v>
      </c>
      <c r="G887" s="21" t="n">
        <f>ROUND(ROUND(E887,8)*F887,2)</f>
        <v>989.11</v>
      </c>
    </row>
    <row r="888" customHeight="1" ht="15">
      <c r="A888" s="2" t="inlineStr"/>
      <c r="B888" s="2" t="inlineStr"/>
      <c r="C888" s="2" t="inlineStr"/>
      <c r="D888" s="2" t="inlineStr"/>
      <c r="E888" s="22" t="inlineStr">
        <is>
          <r>
            <t xml:space="preserve">TOTAL Material:</t>
          </r>
        </is>
      </c>
      <c r="F888" s="22" t="inlineStr"/>
      <c r="G888" s="23" t="n">
        <f>SUM(G887:G887)</f>
        <v>989.11</v>
      </c>
    </row>
    <row r="889" customHeight="1" ht="15">
      <c r="A889" s="16" t="inlineStr">
        <is>
          <r>
            <t xml:space="preserve">Mão de Obra</t>
          </r>
        </is>
      </c>
      <c r="B889" s="16" t="inlineStr"/>
      <c r="C889" s="17" t="inlineStr">
        <is>
          <r>
            <t xml:space="preserve">FONTE</t>
          </r>
        </is>
      </c>
      <c r="D889" s="17" t="inlineStr">
        <is>
          <r>
            <t xml:space="preserve">UNID</t>
          </r>
        </is>
      </c>
      <c r="E889" s="17" t="inlineStr">
        <is>
          <r>
            <t xml:space="preserve">COEFICIENTE</t>
          </r>
        </is>
      </c>
      <c r="F889" s="17" t="inlineStr">
        <is>
          <r>
            <t xml:space="preserve">PREÇO UNITÁRIO</t>
          </r>
        </is>
      </c>
      <c r="G889" s="17" t="inlineStr">
        <is>
          <r>
            <t xml:space="preserve">TOTAL</t>
          </r>
        </is>
      </c>
    </row>
    <row r="890" customHeight="1" ht="29">
      <c r="A890" s="18" t="inlineStr">
        <is>
          <r>
            <t xml:space="preserve">B.01.000.010139</t>
          </r>
        </is>
      </c>
      <c r="B890" s="19" t="inlineStr">
        <is>
          <r>
            <t xml:space="preserve">Pedreiro</t>
          </r>
        </is>
      </c>
      <c r="C890" s="18" t="inlineStr">
        <is>
          <r>
            <t xml:space="preserve">SP Obras</t>
          </r>
        </is>
      </c>
      <c r="D890" s="18" t="inlineStr">
        <is>
          <r>
            <t xml:space="preserve">H</t>
          </r>
        </is>
      </c>
      <c r="E890" s="20" t="n">
        <v>0.33</v>
      </c>
      <c r="F890" s="21" t="n">
        <v>24.8727</v>
      </c>
      <c r="G890" s="21" t="n">
        <f>ROUND(ROUND(E890,8)*F890,2)</f>
        <v>8.21</v>
      </c>
    </row>
    <row r="891" customHeight="1" ht="29">
      <c r="A891" s="18" t="inlineStr">
        <is>
          <r>
            <t xml:space="preserve">B.01.000.010146</t>
          </r>
        </is>
      </c>
      <c r="B891" s="19" t="inlineStr">
        <is>
          <r>
            <t xml:space="preserve">Servente</t>
          </r>
        </is>
      </c>
      <c r="C891" s="18" t="inlineStr">
        <is>
          <r>
            <t xml:space="preserve">SP Obras</t>
          </r>
        </is>
      </c>
      <c r="D891" s="18" t="inlineStr">
        <is>
          <r>
            <t xml:space="preserve">H</t>
          </r>
        </is>
      </c>
      <c r="E891" s="20" t="n">
        <v>0.33</v>
      </c>
      <c r="F891" s="21" t="n">
        <v>20.4363</v>
      </c>
      <c r="G891" s="21" t="n">
        <f>ROUND(ROUND(E891,8)*F891,2)</f>
        <v>6.74</v>
      </c>
    </row>
    <row r="892" customHeight="1" ht="15">
      <c r="A892" s="2" t="inlineStr"/>
      <c r="B892" s="2" t="inlineStr"/>
      <c r="C892" s="2" t="inlineStr"/>
      <c r="D892" s="2" t="inlineStr"/>
      <c r="E892" s="22" t="inlineStr">
        <is>
          <r>
            <t xml:space="preserve">TOTAL Mão de Obra:</t>
          </r>
        </is>
      </c>
      <c r="F892" s="22" t="inlineStr"/>
      <c r="G892" s="23" t="n">
        <f>SUM(G890:G891)</f>
        <v>14.95</v>
      </c>
    </row>
    <row r="893" customHeight="1" ht="15">
      <c r="A893" s="16" t="inlineStr">
        <is>
          <r>
            <t xml:space="preserve">Serviço</t>
          </r>
        </is>
      </c>
      <c r="B893" s="16" t="inlineStr"/>
      <c r="C893" s="17" t="inlineStr">
        <is>
          <r>
            <t xml:space="preserve">FONTE</t>
          </r>
        </is>
      </c>
      <c r="D893" s="17" t="inlineStr">
        <is>
          <r>
            <t xml:space="preserve">UNID</t>
          </r>
        </is>
      </c>
      <c r="E893" s="17" t="inlineStr">
        <is>
          <r>
            <t xml:space="preserve">COEFICIENTE</t>
          </r>
        </is>
      </c>
      <c r="F893" s="17" t="inlineStr">
        <is>
          <r>
            <t xml:space="preserve">PREÇO UNITÁRIO</t>
          </r>
        </is>
      </c>
      <c r="G893" s="17" t="inlineStr">
        <is>
          <r>
            <t xml:space="preserve">TOTAL</t>
          </r>
        </is>
      </c>
    </row>
    <row r="894" customHeight="1" ht="29">
      <c r="A894" s="18" t="inlineStr">
        <is>
          <r>
            <t xml:space="preserve">S.04.000.027499</t>
          </r>
        </is>
      </c>
      <c r="B894" s="19" t="inlineStr">
        <is>
          <r>
            <t xml:space="preserve">Galvanização a frio (tinta rica em zinco)</t>
          </r>
        </is>
      </c>
      <c r="C894" s="18" t="inlineStr">
        <is>
          <r>
            <t xml:space="preserve">SP Obras</t>
          </r>
        </is>
      </c>
      <c r="D894" s="18" t="inlineStr">
        <is>
          <r>
            <t xml:space="preserve">L</t>
          </r>
        </is>
      </c>
      <c r="E894" s="20" t="n">
        <v>0.01</v>
      </c>
      <c r="F894" s="21" t="n">
        <v>308.25</v>
      </c>
      <c r="G894" s="21" t="n">
        <f>ROUND(ROUND(E894,8)*F894,2)</f>
        <v>3.08</v>
      </c>
    </row>
    <row r="895" customHeight="1" ht="15">
      <c r="A895" s="2" t="inlineStr"/>
      <c r="B895" s="2" t="inlineStr"/>
      <c r="C895" s="2" t="inlineStr"/>
      <c r="D895" s="2" t="inlineStr"/>
      <c r="E895" s="22" t="inlineStr">
        <is>
          <r>
            <t xml:space="preserve">TOTAL Serviço:</t>
          </r>
        </is>
      </c>
      <c r="F895" s="22" t="inlineStr"/>
      <c r="G895" s="23" t="n">
        <f>SUM(G894:G894)</f>
        <v>3.08</v>
      </c>
    </row>
    <row r="896" customHeight="1" ht="15">
      <c r="A896" s="2" t="inlineStr"/>
      <c r="B896" s="2" t="inlineStr"/>
      <c r="C896" s="2" t="inlineStr"/>
      <c r="D896" s="2" t="inlineStr"/>
      <c r="E896" s="24" t="inlineStr">
        <is>
          <r>
            <t xml:space="preserve">VALOR:</t>
          </r>
        </is>
      </c>
      <c r="F896" s="24" t="inlineStr"/>
      <c r="G896" s="25" t="n">
        <f>ROUND(SUM(G888,G892,G895),2)</f>
        <v>1007.15</v>
      </c>
    </row>
    <row r="897" customHeight="1" ht="10">
      <c r="A897" s="2" t="inlineStr"/>
      <c r="B897" s="2" t="inlineStr"/>
      <c r="C897" s="2" t="inlineStr"/>
      <c r="D897" s="2" t="inlineStr"/>
      <c r="E897" s="14" t="inlineStr"/>
      <c r="F897" s="14" t="inlineStr"/>
      <c r="G897" s="14" t="inlineStr"/>
    </row>
    <row r="898" customHeight="1" ht="20">
      <c r="A898" s="15" t="inlineStr">
        <is>
          <r>
            <t xml:space="preserve">2.9.3.1. ​04.08.020​ Retirada de folha de esquadria em madeira​ (UN)</t>
          </r>
        </is>
      </c>
      <c r="B898" s="15" t="inlineStr"/>
      <c r="C898" s="15" t="inlineStr"/>
      <c r="D898" s="15" t="inlineStr"/>
      <c r="E898" s="15" t="inlineStr"/>
      <c r="F898" s="15" t="inlineStr"/>
      <c r="G898" s="15" t="inlineStr"/>
    </row>
    <row r="899" customHeight="1" ht="15">
      <c r="A899" s="16" t="inlineStr">
        <is>
          <r>
            <t xml:space="preserve">Mão de Obra</t>
          </r>
        </is>
      </c>
      <c r="B899" s="16" t="inlineStr"/>
      <c r="C899" s="17" t="inlineStr">
        <is>
          <r>
            <t xml:space="preserve">FONTE</t>
          </r>
        </is>
      </c>
      <c r="D899" s="17" t="inlineStr">
        <is>
          <r>
            <t xml:space="preserve">UNID</t>
          </r>
        </is>
      </c>
      <c r="E899" s="17" t="inlineStr">
        <is>
          <r>
            <t xml:space="preserve">COEFICIENTE</t>
          </r>
        </is>
      </c>
      <c r="F899" s="17" t="inlineStr">
        <is>
          <r>
            <t xml:space="preserve">PREÇO UNITÁRIO</t>
          </r>
        </is>
      </c>
      <c r="G899" s="17" t="inlineStr">
        <is>
          <r>
            <t xml:space="preserve">TOTAL</t>
          </r>
        </is>
      </c>
    </row>
    <row r="900" customHeight="1" ht="29">
      <c r="A900" s="18" t="inlineStr">
        <is>
          <r>
            <t xml:space="preserve">B.01.000.010112</t>
          </r>
        </is>
      </c>
      <c r="B900" s="19" t="inlineStr">
        <is>
          <r>
            <t xml:space="preserve">Ajudante de carpinteiro</t>
          </r>
        </is>
      </c>
      <c r="C900" s="18" t="inlineStr">
        <is>
          <r>
            <t xml:space="preserve">SP Obras</t>
          </r>
        </is>
      </c>
      <c r="D900" s="18" t="inlineStr">
        <is>
          <r>
            <t xml:space="preserve">H</t>
          </r>
        </is>
      </c>
      <c r="E900" s="20" t="n">
        <v>0.5</v>
      </c>
      <c r="F900" s="21" t="n">
        <v>20.4363</v>
      </c>
      <c r="G900" s="21" t="n">
        <f>ROUND(ROUND(E900,8)*F900,2)</f>
        <v>10.22</v>
      </c>
    </row>
    <row r="901" customHeight="1" ht="29">
      <c r="A901" s="18" t="inlineStr">
        <is>
          <r>
            <t xml:space="preserve">B.01.000.010111</t>
          </r>
        </is>
      </c>
      <c r="B901" s="19" t="inlineStr">
        <is>
          <r>
            <t xml:space="preserve">Carpinteiro</t>
          </r>
        </is>
      </c>
      <c r="C901" s="18" t="inlineStr">
        <is>
          <r>
            <t xml:space="preserve">SP Obras</t>
          </r>
        </is>
      </c>
      <c r="D901" s="18" t="inlineStr">
        <is>
          <r>
            <t xml:space="preserve">H</t>
          </r>
        </is>
      </c>
      <c r="E901" s="20" t="n">
        <v>0.5</v>
      </c>
      <c r="F901" s="21" t="n">
        <v>24.8727</v>
      </c>
      <c r="G901" s="21" t="n">
        <f>ROUND(ROUND(E901,8)*F901,2)</f>
        <v>12.44</v>
      </c>
    </row>
    <row r="902" customHeight="1" ht="15">
      <c r="A902" s="2" t="inlineStr"/>
      <c r="B902" s="2" t="inlineStr"/>
      <c r="C902" s="2" t="inlineStr"/>
      <c r="D902" s="2" t="inlineStr"/>
      <c r="E902" s="22" t="inlineStr">
        <is>
          <r>
            <t xml:space="preserve">TOTAL Mão de Obra:</t>
          </r>
        </is>
      </c>
      <c r="F902" s="22" t="inlineStr"/>
      <c r="G902" s="23" t="n">
        <f>SUM(G900:G901)</f>
        <v>22.66</v>
      </c>
    </row>
    <row r="903" customHeight="1" ht="15">
      <c r="A903" s="2" t="inlineStr"/>
      <c r="B903" s="2" t="inlineStr"/>
      <c r="C903" s="2" t="inlineStr"/>
      <c r="D903" s="2" t="inlineStr"/>
      <c r="E903" s="24" t="inlineStr">
        <is>
          <r>
            <t xml:space="preserve">VALOR:</t>
          </r>
        </is>
      </c>
      <c r="F903" s="24" t="inlineStr"/>
      <c r="G903" s="25" t="n">
        <f>ROUND(SUM(G902),2)</f>
        <v>22.66</v>
      </c>
    </row>
    <row r="904" customHeight="1" ht="10">
      <c r="A904" s="2" t="inlineStr"/>
      <c r="B904" s="2" t="inlineStr"/>
      <c r="C904" s="2" t="inlineStr"/>
      <c r="D904" s="2" t="inlineStr"/>
      <c r="E904" s="14" t="inlineStr"/>
      <c r="F904" s="14" t="inlineStr"/>
      <c r="G904" s="14" t="inlineStr"/>
    </row>
    <row r="905" customHeight="1" ht="20">
      <c r="A905" s="15" t="inlineStr">
        <is>
          <r>
            <t xml:space="preserve">2.9.3.2. ​23.20.040​ Recolocação de folhas de porta ou janela​ (UN)</t>
          </r>
        </is>
      </c>
      <c r="B905" s="15" t="inlineStr"/>
      <c r="C905" s="15" t="inlineStr"/>
      <c r="D905" s="15" t="inlineStr"/>
      <c r="E905" s="15" t="inlineStr"/>
      <c r="F905" s="15" t="inlineStr"/>
      <c r="G905" s="15" t="inlineStr"/>
    </row>
    <row r="906" customHeight="1" ht="15">
      <c r="A906" s="16" t="inlineStr">
        <is>
          <r>
            <t xml:space="preserve">Mão de Obra</t>
          </r>
        </is>
      </c>
      <c r="B906" s="16" t="inlineStr"/>
      <c r="C906" s="17" t="inlineStr">
        <is>
          <r>
            <t xml:space="preserve">FONTE</t>
          </r>
        </is>
      </c>
      <c r="D906" s="17" t="inlineStr">
        <is>
          <r>
            <t xml:space="preserve">UNID</t>
          </r>
        </is>
      </c>
      <c r="E906" s="17" t="inlineStr">
        <is>
          <r>
            <t xml:space="preserve">COEFICIENTE</t>
          </r>
        </is>
      </c>
      <c r="F906" s="17" t="inlineStr">
        <is>
          <r>
            <t xml:space="preserve">PREÇO UNITÁRIO</t>
          </r>
        </is>
      </c>
      <c r="G906" s="17" t="inlineStr">
        <is>
          <r>
            <t xml:space="preserve">TOTAL</t>
          </r>
        </is>
      </c>
    </row>
    <row r="907" customHeight="1" ht="29">
      <c r="A907" s="18" t="inlineStr">
        <is>
          <r>
            <t xml:space="preserve">B.01.000.010112</t>
          </r>
        </is>
      </c>
      <c r="B907" s="19" t="inlineStr">
        <is>
          <r>
            <t xml:space="preserve">Ajudante de carpinteiro</t>
          </r>
        </is>
      </c>
      <c r="C907" s="18" t="inlineStr">
        <is>
          <r>
            <t xml:space="preserve">SP Obras</t>
          </r>
        </is>
      </c>
      <c r="D907" s="18" t="inlineStr">
        <is>
          <r>
            <t xml:space="preserve">H</t>
          </r>
        </is>
      </c>
      <c r="E907" s="20" t="n">
        <v>1.6</v>
      </c>
      <c r="F907" s="21" t="n">
        <v>20.4363</v>
      </c>
      <c r="G907" s="21" t="n">
        <f>ROUND(ROUND(E907,8)*F907,2)</f>
        <v>32.7</v>
      </c>
    </row>
    <row r="908" customHeight="1" ht="29">
      <c r="A908" s="18" t="inlineStr">
        <is>
          <r>
            <t xml:space="preserve">B.01.000.010111</t>
          </r>
        </is>
      </c>
      <c r="B908" s="19" t="inlineStr">
        <is>
          <r>
            <t xml:space="preserve">Carpinteiro</t>
          </r>
        </is>
      </c>
      <c r="C908" s="18" t="inlineStr">
        <is>
          <r>
            <t xml:space="preserve">SP Obras</t>
          </r>
        </is>
      </c>
      <c r="D908" s="18" t="inlineStr">
        <is>
          <r>
            <t xml:space="preserve">H</t>
          </r>
        </is>
      </c>
      <c r="E908" s="20" t="n">
        <v>1.6</v>
      </c>
      <c r="F908" s="21" t="n">
        <v>24.8727</v>
      </c>
      <c r="G908" s="21" t="n">
        <f>ROUND(ROUND(E908,8)*F908,2)</f>
        <v>39.8</v>
      </c>
    </row>
    <row r="909" customHeight="1" ht="15">
      <c r="A909" s="2" t="inlineStr"/>
      <c r="B909" s="2" t="inlineStr"/>
      <c r="C909" s="2" t="inlineStr"/>
      <c r="D909" s="2" t="inlineStr"/>
      <c r="E909" s="22" t="inlineStr">
        <is>
          <r>
            <t xml:space="preserve">TOTAL Mão de Obra:</t>
          </r>
        </is>
      </c>
      <c r="F909" s="22" t="inlineStr"/>
      <c r="G909" s="23" t="n">
        <f>SUM(G907:G908)</f>
        <v>72.5</v>
      </c>
    </row>
    <row r="910" customHeight="1" ht="15">
      <c r="A910" s="2" t="inlineStr"/>
      <c r="B910" s="2" t="inlineStr"/>
      <c r="C910" s="2" t="inlineStr"/>
      <c r="D910" s="2" t="inlineStr"/>
      <c r="E910" s="24" t="inlineStr">
        <is>
          <r>
            <t xml:space="preserve">VALOR:</t>
          </r>
        </is>
      </c>
      <c r="F910" s="24" t="inlineStr"/>
      <c r="G910" s="25" t="n">
        <f>ROUND(SUM(G909),2)</f>
        <v>72.49</v>
      </c>
    </row>
    <row r="911" customHeight="1" ht="10">
      <c r="A911" s="2" t="inlineStr"/>
      <c r="B911" s="2" t="inlineStr"/>
      <c r="C911" s="2" t="inlineStr"/>
      <c r="D911" s="2" t="inlineStr"/>
      <c r="E911" s="14" t="inlineStr"/>
      <c r="F911" s="14" t="inlineStr"/>
      <c r="G911" s="14" t="inlineStr"/>
    </row>
    <row r="912" customHeight="1" ht="20">
      <c r="A912" s="15" t="inlineStr">
        <is>
          <r>
            <t xml:space="preserve">2.9.3.3. ​23.13.002​ Porta lisa de madeira, interna "PIM", para acabamento em pintura, padrão dimensional médio/pesado, com ferragens, completo - 90 x 210 cm​ (UN)</t>
          </r>
        </is>
      </c>
      <c r="B912" s="15" t="inlineStr"/>
      <c r="C912" s="15" t="inlineStr"/>
      <c r="D912" s="15" t="inlineStr"/>
      <c r="E912" s="15" t="inlineStr"/>
      <c r="F912" s="15" t="inlineStr"/>
      <c r="G912" s="15" t="inlineStr"/>
    </row>
    <row r="913" customHeight="1" ht="15">
      <c r="A913" s="16" t="inlineStr">
        <is>
          <r>
            <t xml:space="preserve">Material</t>
          </r>
        </is>
      </c>
      <c r="B913" s="16" t="inlineStr"/>
      <c r="C913" s="17" t="inlineStr">
        <is>
          <r>
            <t xml:space="preserve">FONTE</t>
          </r>
        </is>
      </c>
      <c r="D913" s="17" t="inlineStr">
        <is>
          <r>
            <t xml:space="preserve">UNID</t>
          </r>
        </is>
      </c>
      <c r="E913" s="17" t="inlineStr">
        <is>
          <r>
            <t xml:space="preserve">COEFICIENTE</t>
          </r>
        </is>
      </c>
      <c r="F913" s="17" t="inlineStr">
        <is>
          <r>
            <t xml:space="preserve">PREÇO UNITÁRIO</t>
          </r>
        </is>
      </c>
      <c r="G913" s="17" t="inlineStr">
        <is>
          <r>
            <t xml:space="preserve">TOTAL</t>
          </r>
        </is>
      </c>
    </row>
    <row r="914" customHeight="1" ht="38">
      <c r="A914" s="18" t="inlineStr">
        <is>
          <r>
            <t xml:space="preserve">D.04.000.030022</t>
          </r>
        </is>
      </c>
      <c r="B914" s="19" t="inlineStr">
        <is>
          <r>
            <t xml:space="preserve">Porta lisa de madeira, interna "PIM", para acabamento em pintura, 01 folha, desempenho superior para uso público, tráfego intenso de 100.000 ciclos, padrão dimensional médio/pesado, com ferragens, completo - 90 x 210 cm</t>
          </r>
        </is>
      </c>
      <c r="C914" s="18" t="inlineStr">
        <is>
          <r>
            <t xml:space="preserve">SP Obras</t>
          </r>
        </is>
      </c>
      <c r="D914" s="18" t="inlineStr">
        <is>
          <r>
            <t xml:space="preserve">UN</t>
          </r>
        </is>
      </c>
      <c r="E914" s="20" t="n">
        <v>1.0</v>
      </c>
      <c r="F914" s="21" t="n">
        <v>641.89</v>
      </c>
      <c r="G914" s="21" t="n">
        <f>ROUND(ROUND(E914,8)*F914,2)</f>
        <v>641.89</v>
      </c>
    </row>
    <row r="915" customHeight="1" ht="15">
      <c r="A915" s="2" t="inlineStr"/>
      <c r="B915" s="2" t="inlineStr"/>
      <c r="C915" s="2" t="inlineStr"/>
      <c r="D915" s="2" t="inlineStr"/>
      <c r="E915" s="22" t="inlineStr">
        <is>
          <r>
            <t xml:space="preserve">TOTAL Material:</t>
          </r>
        </is>
      </c>
      <c r="F915" s="22" t="inlineStr"/>
      <c r="G915" s="23" t="n">
        <f>SUM(G914:G914)</f>
        <v>641.89</v>
      </c>
    </row>
    <row r="916" customHeight="1" ht="15">
      <c r="A916" s="2" t="inlineStr"/>
      <c r="B916" s="2" t="inlineStr"/>
      <c r="C916" s="2" t="inlineStr"/>
      <c r="D916" s="2" t="inlineStr"/>
      <c r="E916" s="24" t="inlineStr">
        <is>
          <r>
            <t xml:space="preserve">VALOR:</t>
          </r>
        </is>
      </c>
      <c r="F916" s="24" t="inlineStr"/>
      <c r="G916" s="25" t="n">
        <f>ROUND(SUM(G915),2)</f>
        <v>641.89</v>
      </c>
    </row>
    <row r="917" customHeight="1" ht="10">
      <c r="A917" s="2" t="inlineStr"/>
      <c r="B917" s="2" t="inlineStr"/>
      <c r="C917" s="2" t="inlineStr"/>
      <c r="D917" s="2" t="inlineStr"/>
      <c r="E917" s="14" t="inlineStr"/>
      <c r="F917" s="14" t="inlineStr"/>
      <c r="G917" s="14" t="inlineStr"/>
    </row>
    <row r="918" customHeight="1" ht="20">
      <c r="A918" s="15" t="inlineStr">
        <is>
          <r>
            <t xml:space="preserve">2.9.3.4. ​04.10.020​ Retirada de fechadura ou fecho de embutir​ (UN)</t>
          </r>
        </is>
      </c>
      <c r="B918" s="15" t="inlineStr"/>
      <c r="C918" s="15" t="inlineStr"/>
      <c r="D918" s="15" t="inlineStr"/>
      <c r="E918" s="15" t="inlineStr"/>
      <c r="F918" s="15" t="inlineStr"/>
      <c r="G918" s="15" t="inlineStr"/>
    </row>
    <row r="919" customHeight="1" ht="15">
      <c r="A919" s="16" t="inlineStr">
        <is>
          <r>
            <t xml:space="preserve">Mão de Obra</t>
          </r>
        </is>
      </c>
      <c r="B919" s="16" t="inlineStr"/>
      <c r="C919" s="17" t="inlineStr">
        <is>
          <r>
            <t xml:space="preserve">FONTE</t>
          </r>
        </is>
      </c>
      <c r="D919" s="17" t="inlineStr">
        <is>
          <r>
            <t xml:space="preserve">UNID</t>
          </r>
        </is>
      </c>
      <c r="E919" s="17" t="inlineStr">
        <is>
          <r>
            <t xml:space="preserve">COEFICIENTE</t>
          </r>
        </is>
      </c>
      <c r="F919" s="17" t="inlineStr">
        <is>
          <r>
            <t xml:space="preserve">PREÇO UNITÁRIO</t>
          </r>
        </is>
      </c>
      <c r="G919" s="17" t="inlineStr">
        <is>
          <r>
            <t xml:space="preserve">TOTAL</t>
          </r>
        </is>
      </c>
    </row>
    <row r="920" customHeight="1" ht="29">
      <c r="A920" s="18" t="inlineStr">
        <is>
          <r>
            <t xml:space="preserve">B.01.000.010111</t>
          </r>
        </is>
      </c>
      <c r="B920" s="19" t="inlineStr">
        <is>
          <r>
            <t xml:space="preserve">Carpinteiro</t>
          </r>
        </is>
      </c>
      <c r="C920" s="18" t="inlineStr">
        <is>
          <r>
            <t xml:space="preserve">SP Obras</t>
          </r>
        </is>
      </c>
      <c r="D920" s="18" t="inlineStr">
        <is>
          <r>
            <t xml:space="preserve">H</t>
          </r>
        </is>
      </c>
      <c r="E920" s="20" t="n">
        <v>0.5</v>
      </c>
      <c r="F920" s="21" t="n">
        <v>24.8727</v>
      </c>
      <c r="G920" s="21" t="n">
        <f>ROUND(ROUND(E920,8)*F920,2)</f>
        <v>12.44</v>
      </c>
    </row>
    <row r="921" customHeight="1" ht="15">
      <c r="A921" s="2" t="inlineStr"/>
      <c r="B921" s="2" t="inlineStr"/>
      <c r="C921" s="2" t="inlineStr"/>
      <c r="D921" s="2" t="inlineStr"/>
      <c r="E921" s="22" t="inlineStr">
        <is>
          <r>
            <t xml:space="preserve">TOTAL Mão de Obra:</t>
          </r>
        </is>
      </c>
      <c r="F921" s="22" t="inlineStr"/>
      <c r="G921" s="23" t="n">
        <f>SUM(G920:G920)</f>
        <v>12.44</v>
      </c>
    </row>
    <row r="922" customHeight="1" ht="15">
      <c r="A922" s="2" t="inlineStr"/>
      <c r="B922" s="2" t="inlineStr"/>
      <c r="C922" s="2" t="inlineStr"/>
      <c r="D922" s="2" t="inlineStr"/>
      <c r="E922" s="24" t="inlineStr">
        <is>
          <r>
            <t xml:space="preserve">VALOR:</t>
          </r>
        </is>
      </c>
      <c r="F922" s="24" t="inlineStr"/>
      <c r="G922" s="25" t="n">
        <f>ROUND(SUM(G921),2)</f>
        <v>12.44</v>
      </c>
    </row>
    <row r="923" customHeight="1" ht="10">
      <c r="A923" s="2" t="inlineStr"/>
      <c r="B923" s="2" t="inlineStr"/>
      <c r="C923" s="2" t="inlineStr"/>
      <c r="D923" s="2" t="inlineStr"/>
      <c r="E923" s="14" t="inlineStr"/>
      <c r="F923" s="14" t="inlineStr"/>
      <c r="G923" s="14" t="inlineStr"/>
    </row>
    <row r="924" customHeight="1" ht="20">
      <c r="A924" s="15" t="inlineStr">
        <is>
          <r>
            <t xml:space="preserve">2.9.3.5. ​28.01.550​ Fechadura com maçaneta tipo alavanca em aço inoxidável, para porta externa​ (UN)</t>
          </r>
        </is>
      </c>
      <c r="B924" s="15" t="inlineStr"/>
      <c r="C924" s="15" t="inlineStr"/>
      <c r="D924" s="15" t="inlineStr"/>
      <c r="E924" s="15" t="inlineStr"/>
      <c r="F924" s="15" t="inlineStr"/>
      <c r="G924" s="15" t="inlineStr"/>
    </row>
    <row r="925" customHeight="1" ht="15">
      <c r="A925" s="16" t="inlineStr">
        <is>
          <r>
            <t xml:space="preserve">Material</t>
          </r>
        </is>
      </c>
      <c r="B925" s="16" t="inlineStr"/>
      <c r="C925" s="17" t="inlineStr">
        <is>
          <r>
            <t xml:space="preserve">FONTE</t>
          </r>
        </is>
      </c>
      <c r="D925" s="17" t="inlineStr">
        <is>
          <r>
            <t xml:space="preserve">UNID</t>
          </r>
        </is>
      </c>
      <c r="E925" s="17" t="inlineStr">
        <is>
          <r>
            <t xml:space="preserve">COEFICIENTE</t>
          </r>
        </is>
      </c>
      <c r="F925" s="17" t="inlineStr">
        <is>
          <r>
            <t xml:space="preserve">PREÇO UNITÁRIO</t>
          </r>
        </is>
      </c>
      <c r="G925" s="17" t="inlineStr">
        <is>
          <r>
            <t xml:space="preserve">TOTAL</t>
          </r>
        </is>
      </c>
    </row>
    <row r="926" customHeight="1" ht="29">
      <c r="A926" s="18" t="inlineStr">
        <is>
          <r>
            <t xml:space="preserve">H.08.000.035019</t>
          </r>
        </is>
      </c>
      <c r="B926" s="19" t="inlineStr">
        <is>
          <r>
            <t xml:space="preserve">Fechadura com maçaneta tipo alavanca em aço inoxidável e rozeta, ref. Victória Ecoinox 882 IXE externa da Pado ou equivalente</t>
          </r>
        </is>
      </c>
      <c r="C926" s="18" t="inlineStr">
        <is>
          <r>
            <t xml:space="preserve">SP Obras</t>
          </r>
        </is>
      </c>
      <c r="D926" s="18" t="inlineStr">
        <is>
          <r>
            <t xml:space="preserve">UN</t>
          </r>
        </is>
      </c>
      <c r="E926" s="20" t="n">
        <v>1.0</v>
      </c>
      <c r="F926" s="21" t="n">
        <v>237.2</v>
      </c>
      <c r="G926" s="21" t="n">
        <f>ROUND(ROUND(E926,8)*F926,2)</f>
        <v>237.2</v>
      </c>
    </row>
    <row r="927" customHeight="1" ht="15">
      <c r="A927" s="2" t="inlineStr"/>
      <c r="B927" s="2" t="inlineStr"/>
      <c r="C927" s="2" t="inlineStr"/>
      <c r="D927" s="2" t="inlineStr"/>
      <c r="E927" s="22" t="inlineStr">
        <is>
          <r>
            <t xml:space="preserve">TOTAL Material:</t>
          </r>
        </is>
      </c>
      <c r="F927" s="22" t="inlineStr"/>
      <c r="G927" s="23" t="n">
        <f>SUM(G926:G926)</f>
        <v>237.2</v>
      </c>
    </row>
    <row r="928" customHeight="1" ht="15">
      <c r="A928" s="16" t="inlineStr">
        <is>
          <r>
            <t xml:space="preserve">Mão de Obra</t>
          </r>
        </is>
      </c>
      <c r="B928" s="16" t="inlineStr"/>
      <c r="C928" s="17" t="inlineStr">
        <is>
          <r>
            <t xml:space="preserve">FONTE</t>
          </r>
        </is>
      </c>
      <c r="D928" s="17" t="inlineStr">
        <is>
          <r>
            <t xml:space="preserve">UNID</t>
          </r>
        </is>
      </c>
      <c r="E928" s="17" t="inlineStr">
        <is>
          <r>
            <t xml:space="preserve">COEFICIENTE</t>
          </r>
        </is>
      </c>
      <c r="F928" s="17" t="inlineStr">
        <is>
          <r>
            <t xml:space="preserve">PREÇO UNITÁRIO</t>
          </r>
        </is>
      </c>
      <c r="G928" s="17" t="inlineStr">
        <is>
          <r>
            <t xml:space="preserve">TOTAL</t>
          </r>
        </is>
      </c>
    </row>
    <row r="929" customHeight="1" ht="29">
      <c r="A929" s="18" t="inlineStr">
        <is>
          <r>
            <t xml:space="preserve">B.01.000.010112</t>
          </r>
        </is>
      </c>
      <c r="B929" s="19" t="inlineStr">
        <is>
          <r>
            <t xml:space="preserve">Ajudante de carpinteiro</t>
          </r>
        </is>
      </c>
      <c r="C929" s="18" t="inlineStr">
        <is>
          <r>
            <t xml:space="preserve">SP Obras</t>
          </r>
        </is>
      </c>
      <c r="D929" s="18" t="inlineStr">
        <is>
          <r>
            <t xml:space="preserve">H</t>
          </r>
        </is>
      </c>
      <c r="E929" s="20" t="n">
        <v>1.5</v>
      </c>
      <c r="F929" s="21" t="n">
        <v>20.4363</v>
      </c>
      <c r="G929" s="21" t="n">
        <f>ROUND(ROUND(E929,8)*F929,2)</f>
        <v>30.65</v>
      </c>
    </row>
    <row r="930" customHeight="1" ht="29">
      <c r="A930" s="18" t="inlineStr">
        <is>
          <r>
            <t xml:space="preserve">B.01.000.010111</t>
          </r>
        </is>
      </c>
      <c r="B930" s="19" t="inlineStr">
        <is>
          <r>
            <t xml:space="preserve">Carpinteiro</t>
          </r>
        </is>
      </c>
      <c r="C930" s="18" t="inlineStr">
        <is>
          <r>
            <t xml:space="preserve">SP Obras</t>
          </r>
        </is>
      </c>
      <c r="D930" s="18" t="inlineStr">
        <is>
          <r>
            <t xml:space="preserve">H</t>
          </r>
        </is>
      </c>
      <c r="E930" s="20" t="n">
        <v>1.5</v>
      </c>
      <c r="F930" s="21" t="n">
        <v>24.8727</v>
      </c>
      <c r="G930" s="21" t="n">
        <f>ROUND(ROUND(E930,8)*F930,2)</f>
        <v>37.31</v>
      </c>
    </row>
    <row r="931" customHeight="1" ht="15">
      <c r="A931" s="2" t="inlineStr"/>
      <c r="B931" s="2" t="inlineStr"/>
      <c r="C931" s="2" t="inlineStr"/>
      <c r="D931" s="2" t="inlineStr"/>
      <c r="E931" s="22" t="inlineStr">
        <is>
          <r>
            <t xml:space="preserve">TOTAL Mão de Obra:</t>
          </r>
        </is>
      </c>
      <c r="F931" s="22" t="inlineStr"/>
      <c r="G931" s="23" t="n">
        <f>SUM(G929:G930)</f>
        <v>67.96</v>
      </c>
    </row>
    <row r="932" customHeight="1" ht="15">
      <c r="A932" s="2" t="inlineStr"/>
      <c r="B932" s="2" t="inlineStr"/>
      <c r="C932" s="2" t="inlineStr"/>
      <c r="D932" s="2" t="inlineStr"/>
      <c r="E932" s="24" t="inlineStr">
        <is>
          <r>
            <t xml:space="preserve">VALOR:</t>
          </r>
        </is>
      </c>
      <c r="F932" s="24" t="inlineStr"/>
      <c r="G932" s="25" t="n">
        <f>ROUND(SUM(G927,G931),2)</f>
        <v>305.17</v>
      </c>
    </row>
    <row r="933" customHeight="1" ht="10">
      <c r="A933" s="2" t="inlineStr"/>
      <c r="B933" s="2" t="inlineStr"/>
      <c r="C933" s="2" t="inlineStr"/>
      <c r="D933" s="2" t="inlineStr"/>
      <c r="E933" s="14" t="inlineStr"/>
      <c r="F933" s="14" t="inlineStr"/>
      <c r="G933" s="14" t="inlineStr"/>
    </row>
    <row r="934" customHeight="1" ht="20">
      <c r="A934" s="15" t="inlineStr">
        <is>
          <r>
            <t xml:space="preserve">2.9.3.6. ​28.20.412​ Dobradiça em aço inoxidável de 3" x 2 1/2", para porta de até 25 kg​ (UN)</t>
          </r>
        </is>
      </c>
      <c r="B934" s="15" t="inlineStr"/>
      <c r="C934" s="15" t="inlineStr"/>
      <c r="D934" s="15" t="inlineStr"/>
      <c r="E934" s="15" t="inlineStr"/>
      <c r="F934" s="15" t="inlineStr"/>
      <c r="G934" s="15" t="inlineStr"/>
    </row>
    <row r="935" customHeight="1" ht="15">
      <c r="A935" s="16" t="inlineStr">
        <is>
          <r>
            <t xml:space="preserve">Material</t>
          </r>
        </is>
      </c>
      <c r="B935" s="16" t="inlineStr"/>
      <c r="C935" s="17" t="inlineStr">
        <is>
          <r>
            <t xml:space="preserve">FONTE</t>
          </r>
        </is>
      </c>
      <c r="D935" s="17" t="inlineStr">
        <is>
          <r>
            <t xml:space="preserve">UNID</t>
          </r>
        </is>
      </c>
      <c r="E935" s="17" t="inlineStr">
        <is>
          <r>
            <t xml:space="preserve">COEFICIENTE</t>
          </r>
        </is>
      </c>
      <c r="F935" s="17" t="inlineStr">
        <is>
          <r>
            <t xml:space="preserve">PREÇO UNITÁRIO</t>
          </r>
        </is>
      </c>
      <c r="G935" s="17" t="inlineStr">
        <is>
          <r>
            <t xml:space="preserve">TOTAL</t>
          </r>
        </is>
      </c>
    </row>
    <row r="936" customHeight="1" ht="29">
      <c r="A936" s="18" t="inlineStr">
        <is>
          <r>
            <t xml:space="preserve">H.08.000.031740</t>
          </r>
        </is>
      </c>
      <c r="B936" s="19" t="inlineStr">
        <is>
          <r>
            <t xml:space="preserve">Dobradiça em aço inoxidável escovado com anéis, de 3" x 2 1/2", para portas de até 25 kg, ref. Dobradiça 395 da La Fonte ou equivalente</t>
          </r>
        </is>
      </c>
      <c r="C936" s="18" t="inlineStr">
        <is>
          <r>
            <t xml:space="preserve">SP Obras</t>
          </r>
        </is>
      </c>
      <c r="D936" s="18" t="inlineStr">
        <is>
          <r>
            <t xml:space="preserve">UN</t>
          </r>
        </is>
      </c>
      <c r="E936" s="20" t="n">
        <v>1.0</v>
      </c>
      <c r="F936" s="21" t="n">
        <v>42.93</v>
      </c>
      <c r="G936" s="21" t="n">
        <f>ROUND(ROUND(E936,8)*F936,2)</f>
        <v>42.93</v>
      </c>
    </row>
    <row r="937" customHeight="1" ht="15">
      <c r="A937" s="2" t="inlineStr"/>
      <c r="B937" s="2" t="inlineStr"/>
      <c r="C937" s="2" t="inlineStr"/>
      <c r="D937" s="2" t="inlineStr"/>
      <c r="E937" s="22" t="inlineStr">
        <is>
          <r>
            <t xml:space="preserve">TOTAL Material:</t>
          </r>
        </is>
      </c>
      <c r="F937" s="22" t="inlineStr"/>
      <c r="G937" s="23" t="n">
        <f>SUM(G936:G936)</f>
        <v>42.93</v>
      </c>
    </row>
    <row r="938" customHeight="1" ht="15">
      <c r="A938" s="16" t="inlineStr">
        <is>
          <r>
            <t xml:space="preserve">Mão de Obra</t>
          </r>
        </is>
      </c>
      <c r="B938" s="16" t="inlineStr"/>
      <c r="C938" s="17" t="inlineStr">
        <is>
          <r>
            <t xml:space="preserve">FONTE</t>
          </r>
        </is>
      </c>
      <c r="D938" s="17" t="inlineStr">
        <is>
          <r>
            <t xml:space="preserve">UNID</t>
          </r>
        </is>
      </c>
      <c r="E938" s="17" t="inlineStr">
        <is>
          <r>
            <t xml:space="preserve">COEFICIENTE</t>
          </r>
        </is>
      </c>
      <c r="F938" s="17" t="inlineStr">
        <is>
          <r>
            <t xml:space="preserve">PREÇO UNITÁRIO</t>
          </r>
        </is>
      </c>
      <c r="G938" s="17" t="inlineStr">
        <is>
          <r>
            <t xml:space="preserve">TOTAL</t>
          </r>
        </is>
      </c>
    </row>
    <row r="939" customHeight="1" ht="29">
      <c r="A939" s="18" t="inlineStr">
        <is>
          <r>
            <t xml:space="preserve">B.01.000.010112</t>
          </r>
        </is>
      </c>
      <c r="B939" s="19" t="inlineStr">
        <is>
          <r>
            <t xml:space="preserve">Ajudante de carpinteiro</t>
          </r>
        </is>
      </c>
      <c r="C939" s="18" t="inlineStr">
        <is>
          <r>
            <t xml:space="preserve">SP Obras</t>
          </r>
        </is>
      </c>
      <c r="D939" s="18" t="inlineStr">
        <is>
          <r>
            <t xml:space="preserve">H</t>
          </r>
        </is>
      </c>
      <c r="E939" s="20" t="n">
        <v>0.17</v>
      </c>
      <c r="F939" s="21" t="n">
        <v>20.4363</v>
      </c>
      <c r="G939" s="21" t="n">
        <f>ROUND(ROUND(E939,8)*F939,2)</f>
        <v>3.47</v>
      </c>
    </row>
    <row r="940" customHeight="1" ht="29">
      <c r="A940" s="18" t="inlineStr">
        <is>
          <r>
            <t xml:space="preserve">B.01.000.010111</t>
          </r>
        </is>
      </c>
      <c r="B940" s="19" t="inlineStr">
        <is>
          <r>
            <t xml:space="preserve">Carpinteiro</t>
          </r>
        </is>
      </c>
      <c r="C940" s="18" t="inlineStr">
        <is>
          <r>
            <t xml:space="preserve">SP Obras</t>
          </r>
        </is>
      </c>
      <c r="D940" s="18" t="inlineStr">
        <is>
          <r>
            <t xml:space="preserve">H</t>
          </r>
        </is>
      </c>
      <c r="E940" s="20" t="n">
        <v>0.17</v>
      </c>
      <c r="F940" s="21" t="n">
        <v>24.8727</v>
      </c>
      <c r="G940" s="21" t="n">
        <f>ROUND(ROUND(E940,8)*F940,2)</f>
        <v>4.23</v>
      </c>
    </row>
    <row r="941" customHeight="1" ht="15">
      <c r="A941" s="2" t="inlineStr"/>
      <c r="B941" s="2" t="inlineStr"/>
      <c r="C941" s="2" t="inlineStr"/>
      <c r="D941" s="2" t="inlineStr"/>
      <c r="E941" s="22" t="inlineStr">
        <is>
          <r>
            <t xml:space="preserve">TOTAL Mão de Obra:</t>
          </r>
        </is>
      </c>
      <c r="F941" s="22" t="inlineStr"/>
      <c r="G941" s="23" t="n">
        <f>SUM(G939:G940)</f>
        <v>7.7</v>
      </c>
    </row>
    <row r="942" customHeight="1" ht="15">
      <c r="A942" s="2" t="inlineStr"/>
      <c r="B942" s="2" t="inlineStr"/>
      <c r="C942" s="2" t="inlineStr"/>
      <c r="D942" s="2" t="inlineStr"/>
      <c r="E942" s="24" t="inlineStr">
        <is>
          <r>
            <t xml:space="preserve">VALOR:</t>
          </r>
        </is>
      </c>
      <c r="F942" s="24" t="inlineStr"/>
      <c r="G942" s="25" t="n">
        <f>ROUND(SUM(G937,G941),2)</f>
        <v>50.63</v>
      </c>
    </row>
    <row r="943" customHeight="1" ht="10">
      <c r="A943" s="2" t="inlineStr"/>
      <c r="B943" s="2" t="inlineStr"/>
      <c r="C943" s="2" t="inlineStr"/>
      <c r="D943" s="2" t="inlineStr"/>
      <c r="E943" s="14" t="inlineStr"/>
      <c r="F943" s="14" t="inlineStr"/>
      <c r="G943" s="14" t="inlineStr"/>
    </row>
    <row r="944" customHeight="1" ht="20">
      <c r="A944" s="15" t="inlineStr">
        <is>
          <r>
            <t xml:space="preserve">2.9.4.1. ​25.02.110​ Porta veneziana de abrir em alumínio, sob medida​ (M2)</t>
          </r>
        </is>
      </c>
      <c r="B944" s="15" t="inlineStr"/>
      <c r="C944" s="15" t="inlineStr"/>
      <c r="D944" s="15" t="inlineStr"/>
      <c r="E944" s="15" t="inlineStr"/>
      <c r="F944" s="15" t="inlineStr"/>
      <c r="G944" s="15" t="inlineStr"/>
    </row>
    <row r="945" customHeight="1" ht="15">
      <c r="A945" s="16" t="inlineStr">
        <is>
          <r>
            <t xml:space="preserve">Material</t>
          </r>
        </is>
      </c>
      <c r="B945" s="16" t="inlineStr"/>
      <c r="C945" s="17" t="inlineStr">
        <is>
          <r>
            <t xml:space="preserve">FONTE</t>
          </r>
        </is>
      </c>
      <c r="D945" s="17" t="inlineStr">
        <is>
          <r>
            <t xml:space="preserve">UNID</t>
          </r>
        </is>
      </c>
      <c r="E945" s="17" t="inlineStr">
        <is>
          <r>
            <t xml:space="preserve">COEFICIENTE</t>
          </r>
        </is>
      </c>
      <c r="F945" s="17" t="inlineStr">
        <is>
          <r>
            <t xml:space="preserve">PREÇO UNITÁRIO</t>
          </r>
        </is>
      </c>
      <c r="G945" s="17" t="inlineStr">
        <is>
          <r>
            <t xml:space="preserve">TOTAL</t>
          </r>
        </is>
      </c>
    </row>
    <row r="946" customHeight="1" ht="29">
      <c r="A946" s="18" t="inlineStr">
        <is>
          <r>
            <t xml:space="preserve">B.04.000.020503</t>
          </r>
        </is>
      </c>
      <c r="B946" s="19" t="inlineStr">
        <is>
          <r>
            <t xml:space="preserve">Areia média lavada (a granel caçamba fechada)</t>
          </r>
        </is>
      </c>
      <c r="C946" s="18" t="inlineStr">
        <is>
          <r>
            <t xml:space="preserve">SP Obras</t>
          </r>
        </is>
      </c>
      <c r="D946" s="18" t="inlineStr">
        <is>
          <r>
            <t xml:space="preserve">M3</t>
          </r>
        </is>
      </c>
      <c r="E946" s="20" t="n">
        <v>0.0072</v>
      </c>
      <c r="F946" s="21" t="n">
        <v>170.0</v>
      </c>
      <c r="G946" s="21" t="n">
        <f>ROUND(ROUND(E946,8)*F946,2)</f>
        <v>1.22</v>
      </c>
    </row>
    <row r="947" customHeight="1" ht="29">
      <c r="A947" s="18" t="inlineStr">
        <is>
          <r>
            <t xml:space="preserve">B.02.000.020508</t>
          </r>
        </is>
      </c>
      <c r="B947" s="19" t="inlineStr">
        <is>
          <r>
            <t xml:space="preserve">Cimento CPII-E-32 (sacos de 50 kg)</t>
          </r>
        </is>
      </c>
      <c r="C947" s="18" t="inlineStr">
        <is>
          <r>
            <t xml:space="preserve">SP Obras</t>
          </r>
        </is>
      </c>
      <c r="D947" s="18" t="inlineStr">
        <is>
          <r>
            <t xml:space="preserve">KG</t>
          </r>
        </is>
      </c>
      <c r="E947" s="20" t="n">
        <v>2.03</v>
      </c>
      <c r="F947" s="21" t="n">
        <v>0.65</v>
      </c>
      <c r="G947" s="21" t="n">
        <f>ROUND(ROUND(E947,8)*F947,2)</f>
        <v>1.32</v>
      </c>
    </row>
    <row r="948" customHeight="1" ht="29">
      <c r="A948" s="18" t="inlineStr">
        <is>
          <r>
            <t xml:space="preserve">H.05.000.031120</t>
          </r>
        </is>
      </c>
      <c r="B948" s="19" t="inlineStr">
        <is>
          <r>
            <t xml:space="preserve">Porta em alumínio anodizado fosco L 30, tipo veneziana de giro, completa com batente e ferragem, sob medida com referência 90 cm x 185 cm</t>
          </r>
        </is>
      </c>
      <c r="C948" s="18" t="inlineStr">
        <is>
          <r>
            <t xml:space="preserve">SP Obras</t>
          </r>
        </is>
      </c>
      <c r="D948" s="18" t="inlineStr">
        <is>
          <r>
            <t xml:space="preserve">M2</t>
          </r>
        </is>
      </c>
      <c r="E948" s="20" t="n">
        <v>1.0</v>
      </c>
      <c r="F948" s="21" t="n">
        <v>1068.27</v>
      </c>
      <c r="G948" s="21" t="n">
        <f>ROUND(ROUND(E948,8)*F948,2)</f>
        <v>1068.27</v>
      </c>
    </row>
    <row r="949" customHeight="1" ht="15">
      <c r="A949" s="2" t="inlineStr"/>
      <c r="B949" s="2" t="inlineStr"/>
      <c r="C949" s="2" t="inlineStr"/>
      <c r="D949" s="2" t="inlineStr"/>
      <c r="E949" s="22" t="inlineStr">
        <is>
          <r>
            <t xml:space="preserve">TOTAL Material:</t>
          </r>
        </is>
      </c>
      <c r="F949" s="22" t="inlineStr"/>
      <c r="G949" s="23" t="n">
        <f>SUM(G946:G948)</f>
        <v>1070.81</v>
      </c>
    </row>
    <row r="950" customHeight="1" ht="15">
      <c r="A950" s="16" t="inlineStr">
        <is>
          <r>
            <t xml:space="preserve">Mão de Obra</t>
          </r>
        </is>
      </c>
      <c r="B950" s="16" t="inlineStr"/>
      <c r="C950" s="17" t="inlineStr">
        <is>
          <r>
            <t xml:space="preserve">FONTE</t>
          </r>
        </is>
      </c>
      <c r="D950" s="17" t="inlineStr">
        <is>
          <r>
            <t xml:space="preserve">UNID</t>
          </r>
        </is>
      </c>
      <c r="E950" s="17" t="inlineStr">
        <is>
          <r>
            <t xml:space="preserve">COEFICIENTE</t>
          </r>
        </is>
      </c>
      <c r="F950" s="17" t="inlineStr">
        <is>
          <r>
            <t xml:space="preserve">PREÇO UNITÁRIO</t>
          </r>
        </is>
      </c>
      <c r="G950" s="17" t="inlineStr">
        <is>
          <r>
            <t xml:space="preserve">TOTAL</t>
          </r>
        </is>
      </c>
    </row>
    <row r="951" customHeight="1" ht="29">
      <c r="A951" s="18" t="inlineStr">
        <is>
          <r>
            <t xml:space="preserve">B.01.000.010139</t>
          </r>
        </is>
      </c>
      <c r="B951" s="19" t="inlineStr">
        <is>
          <r>
            <t xml:space="preserve">Pedreiro</t>
          </r>
        </is>
      </c>
      <c r="C951" s="18" t="inlineStr">
        <is>
          <r>
            <t xml:space="preserve">SP Obras</t>
          </r>
        </is>
      </c>
      <c r="D951" s="18" t="inlineStr">
        <is>
          <r>
            <t xml:space="preserve">H</t>
          </r>
        </is>
      </c>
      <c r="E951" s="20" t="n">
        <v>3.0</v>
      </c>
      <c r="F951" s="21" t="n">
        <v>24.8727</v>
      </c>
      <c r="G951" s="21" t="n">
        <f>ROUND(ROUND(E951,8)*F951,2)</f>
        <v>74.62</v>
      </c>
    </row>
    <row r="952" customHeight="1" ht="29">
      <c r="A952" s="18" t="inlineStr">
        <is>
          <r>
            <t xml:space="preserve">B.01.000.010146</t>
          </r>
        </is>
      </c>
      <c r="B952" s="19" t="inlineStr">
        <is>
          <r>
            <t xml:space="preserve">Servente</t>
          </r>
        </is>
      </c>
      <c r="C952" s="18" t="inlineStr">
        <is>
          <r>
            <t xml:space="preserve">SP Obras</t>
          </r>
        </is>
      </c>
      <c r="D952" s="18" t="inlineStr">
        <is>
          <r>
            <t xml:space="preserve">H</t>
          </r>
        </is>
      </c>
      <c r="E952" s="20" t="n">
        <v>3.0</v>
      </c>
      <c r="F952" s="21" t="n">
        <v>20.4363</v>
      </c>
      <c r="G952" s="21" t="n">
        <f>ROUND(ROUND(E952,8)*F952,2)</f>
        <v>61.31</v>
      </c>
    </row>
    <row r="953" customHeight="1" ht="15">
      <c r="A953" s="2" t="inlineStr"/>
      <c r="B953" s="2" t="inlineStr"/>
      <c r="C953" s="2" t="inlineStr"/>
      <c r="D953" s="2" t="inlineStr"/>
      <c r="E953" s="22" t="inlineStr">
        <is>
          <r>
            <t xml:space="preserve">TOTAL Mão de Obra:</t>
          </r>
        </is>
      </c>
      <c r="F953" s="22" t="inlineStr"/>
      <c r="G953" s="23" t="n">
        <f>SUM(G951:G952)</f>
        <v>135.93</v>
      </c>
    </row>
    <row r="954" customHeight="1" ht="15">
      <c r="A954" s="2" t="inlineStr"/>
      <c r="B954" s="2" t="inlineStr"/>
      <c r="C954" s="2" t="inlineStr"/>
      <c r="D954" s="2" t="inlineStr"/>
      <c r="E954" s="24" t="inlineStr">
        <is>
          <r>
            <t xml:space="preserve">VALOR:</t>
          </r>
        </is>
      </c>
      <c r="F954" s="24" t="inlineStr"/>
      <c r="G954" s="25" t="n">
        <f>ROUND(SUM(G949,G953),2)</f>
        <v>1206.74</v>
      </c>
    </row>
    <row r="955" customHeight="1" ht="10">
      <c r="A955" s="2" t="inlineStr"/>
      <c r="B955" s="2" t="inlineStr"/>
      <c r="C955" s="2" t="inlineStr"/>
      <c r="D955" s="2" t="inlineStr"/>
      <c r="E955" s="14" t="inlineStr"/>
      <c r="F955" s="14" t="inlineStr"/>
      <c r="G955" s="14" t="inlineStr"/>
    </row>
    <row r="956" customHeight="1" ht="20">
      <c r="A956" s="15" t="inlineStr">
        <is>
          <r>
            <t xml:space="preserve">2.9.5.1. ​28.01.070​ Ferragem completa para porta de box de WC tipo livre/ocupado​ (CJ)</t>
          </r>
        </is>
      </c>
      <c r="B956" s="15" t="inlineStr"/>
      <c r="C956" s="15" t="inlineStr"/>
      <c r="D956" s="15" t="inlineStr"/>
      <c r="E956" s="15" t="inlineStr"/>
      <c r="F956" s="15" t="inlineStr"/>
      <c r="G956" s="15" t="inlineStr"/>
    </row>
    <row r="957" customHeight="1" ht="15">
      <c r="A957" s="16" t="inlineStr">
        <is>
          <r>
            <t xml:space="preserve">Material</t>
          </r>
        </is>
      </c>
      <c r="B957" s="16" t="inlineStr"/>
      <c r="C957" s="17" t="inlineStr">
        <is>
          <r>
            <t xml:space="preserve">FONTE</t>
          </r>
        </is>
      </c>
      <c r="D957" s="17" t="inlineStr">
        <is>
          <r>
            <t xml:space="preserve">UNID</t>
          </r>
        </is>
      </c>
      <c r="E957" s="17" t="inlineStr">
        <is>
          <r>
            <t xml:space="preserve">COEFICIENTE</t>
          </r>
        </is>
      </c>
      <c r="F957" s="17" t="inlineStr">
        <is>
          <r>
            <t xml:space="preserve">PREÇO UNITÁRIO</t>
          </r>
        </is>
      </c>
      <c r="G957" s="17" t="inlineStr">
        <is>
          <r>
            <t xml:space="preserve">TOTAL</t>
          </r>
        </is>
      </c>
    </row>
    <row r="958" customHeight="1" ht="29">
      <c r="A958" s="18" t="inlineStr">
        <is>
          <r>
            <t xml:space="preserve">S.04.000.031731</t>
          </r>
        </is>
      </c>
      <c r="B958" s="19" t="inlineStr">
        <is>
          <r>
            <t xml:space="preserve">Dobradiça em aço cromado com pino e bola em aço de 3 1/2´ x 3´</t>
          </r>
        </is>
      </c>
      <c r="C958" s="18" t="inlineStr">
        <is>
          <r>
            <t xml:space="preserve">SP Obras</t>
          </r>
        </is>
      </c>
      <c r="D958" s="18" t="inlineStr">
        <is>
          <r>
            <t xml:space="preserve">UN</t>
          </r>
        </is>
      </c>
      <c r="E958" s="20" t="n">
        <v>3.0</v>
      </c>
      <c r="F958" s="21" t="n">
        <v>36.65</v>
      </c>
      <c r="G958" s="21" t="n">
        <f>ROUND(ROUND(E958,8)*F958,2)</f>
        <v>109.95</v>
      </c>
    </row>
    <row r="959" customHeight="1" ht="29">
      <c r="A959" s="18" t="inlineStr">
        <is>
          <r>
            <t xml:space="preserve">H.08.000.031715</t>
          </r>
        </is>
      </c>
      <c r="B959" s="19" t="inlineStr">
        <is>
          <r>
            <t xml:space="preserve">Ferragem completa para porta de box de WC tipo livre/ocupado; ref. 1515/136 Arouca, 719 AZ CR La Fonte, 801 AZ CR 35mm Lockwell ou equivalente</t>
          </r>
        </is>
      </c>
      <c r="C959" s="18" t="inlineStr">
        <is>
          <r>
            <t xml:space="preserve">SP Obras</t>
          </r>
        </is>
      </c>
      <c r="D959" s="18" t="inlineStr">
        <is>
          <r>
            <t xml:space="preserve">UN</t>
          </r>
        </is>
      </c>
      <c r="E959" s="20" t="n">
        <v>1.0</v>
      </c>
      <c r="F959" s="21" t="n">
        <v>166.78</v>
      </c>
      <c r="G959" s="21" t="n">
        <f>ROUND(ROUND(E959,8)*F959,2)</f>
        <v>166.78</v>
      </c>
    </row>
    <row r="960" customHeight="1" ht="15">
      <c r="A960" s="2" t="inlineStr"/>
      <c r="B960" s="2" t="inlineStr"/>
      <c r="C960" s="2" t="inlineStr"/>
      <c r="D960" s="2" t="inlineStr"/>
      <c r="E960" s="22" t="inlineStr">
        <is>
          <r>
            <t xml:space="preserve">TOTAL Material:</t>
          </r>
        </is>
      </c>
      <c r="F960" s="22" t="inlineStr"/>
      <c r="G960" s="23" t="n">
        <f>SUM(G958:G959)</f>
        <v>276.73</v>
      </c>
    </row>
    <row r="961" customHeight="1" ht="15">
      <c r="A961" s="16" t="inlineStr">
        <is>
          <r>
            <t xml:space="preserve">Mão de Obra</t>
          </r>
        </is>
      </c>
      <c r="B961" s="16" t="inlineStr"/>
      <c r="C961" s="17" t="inlineStr">
        <is>
          <r>
            <t xml:space="preserve">FONTE</t>
          </r>
        </is>
      </c>
      <c r="D961" s="17" t="inlineStr">
        <is>
          <r>
            <t xml:space="preserve">UNID</t>
          </r>
        </is>
      </c>
      <c r="E961" s="17" t="inlineStr">
        <is>
          <r>
            <t xml:space="preserve">COEFICIENTE</t>
          </r>
        </is>
      </c>
      <c r="F961" s="17" t="inlineStr">
        <is>
          <r>
            <t xml:space="preserve">PREÇO UNITÁRIO</t>
          </r>
        </is>
      </c>
      <c r="G961" s="17" t="inlineStr">
        <is>
          <r>
            <t xml:space="preserve">TOTAL</t>
          </r>
        </is>
      </c>
    </row>
    <row r="962" customHeight="1" ht="29">
      <c r="A962" s="18" t="inlineStr">
        <is>
          <r>
            <t xml:space="preserve">B.01.000.010112</t>
          </r>
        </is>
      </c>
      <c r="B962" s="19" t="inlineStr">
        <is>
          <r>
            <t xml:space="preserve">Ajudante de carpinteiro</t>
          </r>
        </is>
      </c>
      <c r="C962" s="18" t="inlineStr">
        <is>
          <r>
            <t xml:space="preserve">SP Obras</t>
          </r>
        </is>
      </c>
      <c r="D962" s="18" t="inlineStr">
        <is>
          <r>
            <t xml:space="preserve">H</t>
          </r>
        </is>
      </c>
      <c r="E962" s="20" t="n">
        <v>1.5</v>
      </c>
      <c r="F962" s="21" t="n">
        <v>20.4363</v>
      </c>
      <c r="G962" s="21" t="n">
        <f>ROUND(ROUND(E962,8)*F962,2)</f>
        <v>30.65</v>
      </c>
    </row>
    <row r="963" customHeight="1" ht="29">
      <c r="A963" s="18" t="inlineStr">
        <is>
          <r>
            <t xml:space="preserve">B.01.000.010111</t>
          </r>
        </is>
      </c>
      <c r="B963" s="19" t="inlineStr">
        <is>
          <r>
            <t xml:space="preserve">Carpinteiro</t>
          </r>
        </is>
      </c>
      <c r="C963" s="18" t="inlineStr">
        <is>
          <r>
            <t xml:space="preserve">SP Obras</t>
          </r>
        </is>
      </c>
      <c r="D963" s="18" t="inlineStr">
        <is>
          <r>
            <t xml:space="preserve">H</t>
          </r>
        </is>
      </c>
      <c r="E963" s="20" t="n">
        <v>1.5</v>
      </c>
      <c r="F963" s="21" t="n">
        <v>24.8727</v>
      </c>
      <c r="G963" s="21" t="n">
        <f>ROUND(ROUND(E963,8)*F963,2)</f>
        <v>37.31</v>
      </c>
    </row>
    <row r="964" customHeight="1" ht="15">
      <c r="A964" s="2" t="inlineStr"/>
      <c r="B964" s="2" t="inlineStr"/>
      <c r="C964" s="2" t="inlineStr"/>
      <c r="D964" s="2" t="inlineStr"/>
      <c r="E964" s="22" t="inlineStr">
        <is>
          <r>
            <t xml:space="preserve">TOTAL Mão de Obra:</t>
          </r>
        </is>
      </c>
      <c r="F964" s="22" t="inlineStr"/>
      <c r="G964" s="23" t="n">
        <f>SUM(G962:G963)</f>
        <v>67.96</v>
      </c>
    </row>
    <row r="965" customHeight="1" ht="15">
      <c r="A965" s="2" t="inlineStr"/>
      <c r="B965" s="2" t="inlineStr"/>
      <c r="C965" s="2" t="inlineStr"/>
      <c r="D965" s="2" t="inlineStr"/>
      <c r="E965" s="24" t="inlineStr">
        <is>
          <r>
            <t xml:space="preserve">VALOR:</t>
          </r>
        </is>
      </c>
      <c r="F965" s="24" t="inlineStr"/>
      <c r="G965" s="25" t="n">
        <f>ROUND(SUM(G960,G964),2)</f>
        <v>344.7</v>
      </c>
    </row>
    <row r="966" customHeight="1" ht="10">
      <c r="A966" s="2" t="inlineStr"/>
      <c r="B966" s="2" t="inlineStr"/>
      <c r="C966" s="2" t="inlineStr"/>
      <c r="D966" s="2" t="inlineStr"/>
      <c r="E966" s="14" t="inlineStr"/>
      <c r="F966" s="14" t="inlineStr"/>
      <c r="G966" s="14" t="inlineStr"/>
    </row>
    <row r="967" customHeight="1" ht="20">
      <c r="A967" s="15" t="inlineStr">
        <is>
          <r>
            <t xml:space="preserve">2.9.5.2. ​30.01.020​ Barra de apoio reta, para pessoas com mobilidade reduzida, em tubo de aço inoxidável de 1 1/2´ x 500 mm​ (UN)</t>
          </r>
        </is>
      </c>
      <c r="B967" s="15" t="inlineStr"/>
      <c r="C967" s="15" t="inlineStr"/>
      <c r="D967" s="15" t="inlineStr"/>
      <c r="E967" s="15" t="inlineStr"/>
      <c r="F967" s="15" t="inlineStr"/>
      <c r="G967" s="15" t="inlineStr"/>
    </row>
    <row r="968" customHeight="1" ht="15">
      <c r="A968" s="16" t="inlineStr">
        <is>
          <r>
            <t xml:space="preserve">Material</t>
          </r>
        </is>
      </c>
      <c r="B968" s="16" t="inlineStr"/>
      <c r="C968" s="17" t="inlineStr">
        <is>
          <r>
            <t xml:space="preserve">FONTE</t>
          </r>
        </is>
      </c>
      <c r="D968" s="17" t="inlineStr">
        <is>
          <r>
            <t xml:space="preserve">UNID</t>
          </r>
        </is>
      </c>
      <c r="E968" s="17" t="inlineStr">
        <is>
          <r>
            <t xml:space="preserve">COEFICIENTE</t>
          </r>
        </is>
      </c>
      <c r="F968" s="17" t="inlineStr">
        <is>
          <r>
            <t xml:space="preserve">PREÇO UNITÁRIO</t>
          </r>
        </is>
      </c>
      <c r="G968" s="17" t="inlineStr">
        <is>
          <r>
            <t xml:space="preserve">TOTAL</t>
          </r>
        </is>
      </c>
    </row>
    <row r="969" customHeight="1" ht="29">
      <c r="A969" s="18" t="inlineStr">
        <is>
          <r>
            <t xml:space="preserve">E.18.000.031010</t>
          </r>
        </is>
      </c>
      <c r="B969" s="19" t="inlineStr">
        <is>
          <r>
            <t xml:space="preserve">Barra de apoio, para pessoas com mobilidade reduzida, em tubo de aço inoxidável 1 1/2´, L= 500mm</t>
          </r>
        </is>
      </c>
      <c r="C969" s="18" t="inlineStr">
        <is>
          <r>
            <t xml:space="preserve">SP Obras</t>
          </r>
        </is>
      </c>
      <c r="D969" s="18" t="inlineStr">
        <is>
          <r>
            <t xml:space="preserve">UN</t>
          </r>
        </is>
      </c>
      <c r="E969" s="20" t="n">
        <v>1.0</v>
      </c>
      <c r="F969" s="21" t="n">
        <v>133.26</v>
      </c>
      <c r="G969" s="21" t="n">
        <f>ROUND(ROUND(E969,8)*F969,2)</f>
        <v>133.26</v>
      </c>
    </row>
    <row r="970" customHeight="1" ht="15">
      <c r="A970" s="2" t="inlineStr"/>
      <c r="B970" s="2" t="inlineStr"/>
      <c r="C970" s="2" t="inlineStr"/>
      <c r="D970" s="2" t="inlineStr"/>
      <c r="E970" s="22" t="inlineStr">
        <is>
          <r>
            <t xml:space="preserve">TOTAL Material:</t>
          </r>
        </is>
      </c>
      <c r="F970" s="22" t="inlineStr"/>
      <c r="G970" s="23" t="n">
        <f>SUM(G969:G969)</f>
        <v>133.26</v>
      </c>
    </row>
    <row r="971" customHeight="1" ht="15">
      <c r="A971" s="16" t="inlineStr">
        <is>
          <r>
            <t xml:space="preserve">Mão de Obra</t>
          </r>
        </is>
      </c>
      <c r="B971" s="16" t="inlineStr"/>
      <c r="C971" s="17" t="inlineStr">
        <is>
          <r>
            <t xml:space="preserve">FONTE</t>
          </r>
        </is>
      </c>
      <c r="D971" s="17" t="inlineStr">
        <is>
          <r>
            <t xml:space="preserve">UNID</t>
          </r>
        </is>
      </c>
      <c r="E971" s="17" t="inlineStr">
        <is>
          <r>
            <t xml:space="preserve">COEFICIENTE</t>
          </r>
        </is>
      </c>
      <c r="F971" s="17" t="inlineStr">
        <is>
          <r>
            <t xml:space="preserve">PREÇO UNITÁRIO</t>
          </r>
        </is>
      </c>
      <c r="G971" s="17" t="inlineStr">
        <is>
          <r>
            <t xml:space="preserve">TOTAL</t>
          </r>
        </is>
      </c>
    </row>
    <row r="972" customHeight="1" ht="29">
      <c r="A972" s="18" t="inlineStr">
        <is>
          <r>
            <t xml:space="preserve">B.01.000.010139</t>
          </r>
        </is>
      </c>
      <c r="B972" s="19" t="inlineStr">
        <is>
          <r>
            <t xml:space="preserve">Pedreiro</t>
          </r>
        </is>
      </c>
      <c r="C972" s="18" t="inlineStr">
        <is>
          <r>
            <t xml:space="preserve">SP Obras</t>
          </r>
        </is>
      </c>
      <c r="D972" s="18" t="inlineStr">
        <is>
          <r>
            <t xml:space="preserve">H</t>
          </r>
        </is>
      </c>
      <c r="E972" s="20" t="n">
        <v>0.3</v>
      </c>
      <c r="F972" s="21" t="n">
        <v>24.8727</v>
      </c>
      <c r="G972" s="21" t="n">
        <f>ROUND(ROUND(E972,8)*F972,2)</f>
        <v>7.46</v>
      </c>
    </row>
    <row r="973" customHeight="1" ht="29">
      <c r="A973" s="18" t="inlineStr">
        <is>
          <r>
            <t xml:space="preserve">B.01.000.010146</t>
          </r>
        </is>
      </c>
      <c r="B973" s="19" t="inlineStr">
        <is>
          <r>
            <t xml:space="preserve">Servente</t>
          </r>
        </is>
      </c>
      <c r="C973" s="18" t="inlineStr">
        <is>
          <r>
            <t xml:space="preserve">SP Obras</t>
          </r>
        </is>
      </c>
      <c r="D973" s="18" t="inlineStr">
        <is>
          <r>
            <t xml:space="preserve">H</t>
          </r>
        </is>
      </c>
      <c r="E973" s="20" t="n">
        <v>0.3</v>
      </c>
      <c r="F973" s="21" t="n">
        <v>20.4363</v>
      </c>
      <c r="G973" s="21" t="n">
        <f>ROUND(ROUND(E973,8)*F973,2)</f>
        <v>6.13</v>
      </c>
    </row>
    <row r="974" customHeight="1" ht="15">
      <c r="A974" s="2" t="inlineStr"/>
      <c r="B974" s="2" t="inlineStr"/>
      <c r="C974" s="2" t="inlineStr"/>
      <c r="D974" s="2" t="inlineStr"/>
      <c r="E974" s="22" t="inlineStr">
        <is>
          <r>
            <t xml:space="preserve">TOTAL Mão de Obra:</t>
          </r>
        </is>
      </c>
      <c r="F974" s="22" t="inlineStr"/>
      <c r="G974" s="23" t="n">
        <f>SUM(G972:G973)</f>
        <v>13.59</v>
      </c>
    </row>
    <row r="975" customHeight="1" ht="15">
      <c r="A975" s="2" t="inlineStr"/>
      <c r="B975" s="2" t="inlineStr"/>
      <c r="C975" s="2" t="inlineStr"/>
      <c r="D975" s="2" t="inlineStr"/>
      <c r="E975" s="24" t="inlineStr">
        <is>
          <r>
            <t xml:space="preserve">VALOR:</t>
          </r>
        </is>
      </c>
      <c r="F975" s="24" t="inlineStr"/>
      <c r="G975" s="25" t="n">
        <f>ROUND(SUM(G970,G974),2)</f>
        <v>146.85</v>
      </c>
    </row>
    <row r="976" customHeight="1" ht="10">
      <c r="A976" s="2" t="inlineStr"/>
      <c r="B976" s="2" t="inlineStr"/>
      <c r="C976" s="2" t="inlineStr"/>
      <c r="D976" s="2" t="inlineStr"/>
      <c r="E976" s="14" t="inlineStr"/>
      <c r="F976" s="14" t="inlineStr"/>
      <c r="G976" s="14" t="inlineStr"/>
    </row>
    <row r="977" customHeight="1" ht="20">
      <c r="A977" s="15" t="inlineStr">
        <is>
          <r>
            <t xml:space="preserve">2.9.5.3. ​30.04.060​ Revestimento em chapa de aço inoxidável para proteção de portas, altura de 40 cm​ (M)</t>
          </r>
        </is>
      </c>
      <c r="B977" s="15" t="inlineStr"/>
      <c r="C977" s="15" t="inlineStr"/>
      <c r="D977" s="15" t="inlineStr"/>
      <c r="E977" s="15" t="inlineStr"/>
      <c r="F977" s="15" t="inlineStr"/>
      <c r="G977" s="15" t="inlineStr"/>
    </row>
    <row r="978" customHeight="1" ht="15">
      <c r="A978" s="16" t="inlineStr">
        <is>
          <r>
            <t xml:space="preserve">Material</t>
          </r>
        </is>
      </c>
      <c r="B978" s="16" t="inlineStr"/>
      <c r="C978" s="17" t="inlineStr">
        <is>
          <r>
            <t xml:space="preserve">FONTE</t>
          </r>
        </is>
      </c>
      <c r="D978" s="17" t="inlineStr">
        <is>
          <r>
            <t xml:space="preserve">UNID</t>
          </r>
        </is>
      </c>
      <c r="E978" s="17" t="inlineStr">
        <is>
          <r>
            <t xml:space="preserve">COEFICIENTE</t>
          </r>
        </is>
      </c>
      <c r="F978" s="17" t="inlineStr">
        <is>
          <r>
            <t xml:space="preserve">PREÇO UNITÁRIO</t>
          </r>
        </is>
      </c>
      <c r="G978" s="17" t="inlineStr">
        <is>
          <r>
            <t xml:space="preserve">TOTAL</t>
          </r>
        </is>
      </c>
    </row>
    <row r="979" customHeight="1" ht="29">
      <c r="A979" s="18" t="inlineStr">
        <is>
          <r>
            <t xml:space="preserve">E.18.000.036519</t>
          </r>
        </is>
      </c>
      <c r="B979" s="19" t="inlineStr">
        <is>
          <r>
            <t xml:space="preserve">Revestimento em aço inoxidável AISI304, liga18,8 em chapa 20 com espessura de 1mm, acabamento escovado - instalado</t>
          </r>
        </is>
      </c>
      <c r="C979" s="18" t="inlineStr">
        <is>
          <r>
            <t xml:space="preserve">SP Obras</t>
          </r>
        </is>
      </c>
      <c r="D979" s="18" t="inlineStr">
        <is>
          <r>
            <t xml:space="preserve">M2</t>
          </r>
        </is>
      </c>
      <c r="E979" s="20" t="n">
        <v>0.4</v>
      </c>
      <c r="F979" s="21" t="n">
        <v>1485.0</v>
      </c>
      <c r="G979" s="21" t="n">
        <f>ROUND(ROUND(E979,8)*F979,2)</f>
        <v>594.0</v>
      </c>
    </row>
    <row r="980" customHeight="1" ht="15">
      <c r="A980" s="2" t="inlineStr"/>
      <c r="B980" s="2" t="inlineStr"/>
      <c r="C980" s="2" t="inlineStr"/>
      <c r="D980" s="2" t="inlineStr"/>
      <c r="E980" s="22" t="inlineStr">
        <is>
          <r>
            <t xml:space="preserve">TOTAL Material:</t>
          </r>
        </is>
      </c>
      <c r="F980" s="22" t="inlineStr"/>
      <c r="G980" s="23" t="n">
        <f>SUM(G979:G979)</f>
        <v>594.0</v>
      </c>
    </row>
    <row r="981" customHeight="1" ht="15">
      <c r="A981" s="2" t="inlineStr"/>
      <c r="B981" s="2" t="inlineStr"/>
      <c r="C981" s="2" t="inlineStr"/>
      <c r="D981" s="2" t="inlineStr"/>
      <c r="E981" s="24" t="inlineStr">
        <is>
          <r>
            <t xml:space="preserve">VALOR:</t>
          </r>
        </is>
      </c>
      <c r="F981" s="24" t="inlineStr"/>
      <c r="G981" s="25" t="n">
        <f>ROUND(SUM(G980),2)</f>
        <v>594.0</v>
      </c>
    </row>
    <row r="982" customHeight="1" ht="10">
      <c r="A982" s="2" t="inlineStr"/>
      <c r="B982" s="2" t="inlineStr"/>
      <c r="C982" s="2" t="inlineStr"/>
      <c r="D982" s="2" t="inlineStr"/>
      <c r="E982" s="14" t="inlineStr"/>
      <c r="F982" s="14" t="inlineStr"/>
      <c r="G982" s="14" t="inlineStr"/>
    </row>
    <row r="983" customHeight="1" ht="20">
      <c r="A983" s="15" t="inlineStr">
        <is>
          <r>
            <t xml:space="preserve">2.9.5.4. ​05.05.087​ Gs-04 guiche de secretaria/janela de correr​ (UN)</t>
          </r>
        </is>
      </c>
      <c r="B983" s="15" t="inlineStr"/>
      <c r="C983" s="15" t="inlineStr"/>
      <c r="D983" s="15" t="inlineStr"/>
      <c r="E983" s="15" t="inlineStr"/>
      <c r="F983" s="15" t="inlineStr"/>
      <c r="G983" s="15" t="inlineStr"/>
    </row>
    <row r="984" customHeight="1" ht="15">
      <c r="A984" s="16" t="inlineStr">
        <is>
          <r>
            <t xml:space="preserve">Material</t>
          </r>
        </is>
      </c>
      <c r="B984" s="16" t="inlineStr"/>
      <c r="C984" s="17" t="inlineStr">
        <is>
          <r>
            <t xml:space="preserve">FONTE</t>
          </r>
        </is>
      </c>
      <c r="D984" s="17" t="inlineStr">
        <is>
          <r>
            <t xml:space="preserve">UNID</t>
          </r>
        </is>
      </c>
      <c r="E984" s="17" t="inlineStr">
        <is>
          <r>
            <t xml:space="preserve">COEFICIENTE</t>
          </r>
        </is>
      </c>
      <c r="F984" s="17" t="inlineStr">
        <is>
          <r>
            <t xml:space="preserve">PREÇO UNITÁRIO</t>
          </r>
        </is>
      </c>
      <c r="G984" s="17" t="inlineStr">
        <is>
          <r>
            <t xml:space="preserve">TOTAL</t>
          </r>
        </is>
      </c>
    </row>
    <row r="985" customHeight="1" ht="15">
      <c r="A985" s="18" t="inlineStr">
        <is>
          <r>
            <t xml:space="preserve">2.05.81</t>
          </r>
        </is>
      </c>
      <c r="B985" s="19" t="inlineStr">
        <is>
          <r>
            <t xml:space="preserve">ARGAMASSA DE ASSENTAMENTO TIPO AC-I</t>
          </r>
        </is>
      </c>
      <c r="C985" s="18" t="inlineStr">
        <is>
          <r>
            <t xml:space="preserve">SP Educação</t>
          </r>
        </is>
      </c>
      <c r="D985" s="18" t="inlineStr">
        <is>
          <r>
            <t xml:space="preserve">KG</t>
          </r>
        </is>
      </c>
      <c r="E985" s="20" t="n">
        <v>1.6</v>
      </c>
      <c r="F985" s="21" t="n">
        <v>0.89</v>
      </c>
      <c r="G985" s="21" t="n">
        <f>ROUND(ROUND(E985,8)*F985,2)</f>
        <v>1.42</v>
      </c>
    </row>
    <row r="986" customHeight="1" ht="15">
      <c r="A986" s="18" t="inlineStr">
        <is>
          <r>
            <t xml:space="preserve">2.67.77</t>
          </r>
        </is>
      </c>
      <c r="B986" s="19" t="inlineStr">
        <is>
          <r>
            <t xml:space="preserve">BUCHA NYLON TIPO S-8 (CENTO)</t>
          </r>
        </is>
      </c>
      <c r="C986" s="18" t="inlineStr">
        <is>
          <r>
            <t xml:space="preserve">SP Educação</t>
          </r>
        </is>
      </c>
      <c r="D986" s="18" t="inlineStr">
        <is>
          <r>
            <t xml:space="preserve">UN</t>
          </r>
        </is>
      </c>
      <c r="E986" s="20" t="n">
        <v>0.05</v>
      </c>
      <c r="F986" s="21" t="n">
        <v>36.42</v>
      </c>
      <c r="G986" s="21" t="n">
        <f>ROUND(ROUND(E986,8)*F986,2)</f>
        <v>1.82</v>
      </c>
    </row>
    <row r="987" customHeight="1" ht="15">
      <c r="A987" s="18" t="inlineStr">
        <is>
          <r>
            <t xml:space="preserve">3.15.21</t>
          </r>
        </is>
      </c>
      <c r="B987" s="19" t="inlineStr">
        <is>
          <r>
            <t xml:space="preserve">CONCHA LATAO CROMADO C/FURO P/CHAVE</t>
          </r>
        </is>
      </c>
      <c r="C987" s="18" t="inlineStr">
        <is>
          <r>
            <t xml:space="preserve">SP Educação</t>
          </r>
        </is>
      </c>
      <c r="D987" s="18" t="inlineStr">
        <is>
          <r>
            <t xml:space="preserve">UN</t>
          </r>
        </is>
      </c>
      <c r="E987" s="20" t="n">
        <v>1.0</v>
      </c>
      <c r="F987" s="21" t="n">
        <v>6.37</v>
      </c>
      <c r="G987" s="21" t="n">
        <f>ROUND(ROUND(E987,8)*F987,2)</f>
        <v>6.37</v>
      </c>
    </row>
    <row r="988" customHeight="1" ht="15">
      <c r="A988" s="18" t="inlineStr">
        <is>
          <r>
            <t xml:space="preserve">3.15.20</t>
          </r>
        </is>
      </c>
      <c r="B988" s="19" t="inlineStr">
        <is>
          <r>
            <t xml:space="preserve">FECHADURA LATAO CROMADO P/PORTA DE CORRER</t>
          </r>
        </is>
      </c>
      <c r="C988" s="18" t="inlineStr">
        <is>
          <r>
            <t xml:space="preserve">SP Educação</t>
          </r>
        </is>
      </c>
      <c r="D988" s="18" t="inlineStr">
        <is>
          <r>
            <t xml:space="preserve">UN</t>
          </r>
        </is>
      </c>
      <c r="E988" s="20" t="n">
        <v>1.0</v>
      </c>
      <c r="F988" s="21" t="n">
        <v>61.7</v>
      </c>
      <c r="G988" s="21" t="n">
        <f>ROUND(ROUND(E988,8)*F988,2)</f>
        <v>61.7</v>
      </c>
    </row>
    <row r="989" customHeight="1" ht="15">
      <c r="A989" s="18" t="inlineStr">
        <is>
          <r>
            <t xml:space="preserve">3.50.38</t>
          </r>
        </is>
      </c>
      <c r="B989" s="19" t="inlineStr">
        <is>
          <r>
            <t xml:space="preserve">GRANITO CINZA ANDORINHA E=3CM</t>
          </r>
        </is>
      </c>
      <c r="C989" s="18" t="inlineStr">
        <is>
          <r>
            <t xml:space="preserve">SP Educação</t>
          </r>
        </is>
      </c>
      <c r="D989" s="18" t="inlineStr">
        <is>
          <r>
            <t xml:space="preserve">M2</t>
          </r>
        </is>
      </c>
      <c r="E989" s="20" t="n">
        <v>1.34</v>
      </c>
      <c r="F989" s="21" t="n">
        <v>883.28</v>
      </c>
      <c r="G989" s="21" t="n">
        <f>ROUND(ROUND(E989,8)*F989,2)</f>
        <v>1183.6</v>
      </c>
    </row>
    <row r="990" customHeight="1" ht="21">
      <c r="A990" s="18" t="inlineStr">
        <is>
          <r>
            <t xml:space="preserve">3.01.10</t>
          </r>
        </is>
      </c>
      <c r="B990" s="19" t="inlineStr">
        <is>
          <r>
            <t xml:space="preserve">GS-04 JANELA SARRAF.MACIÇA 130X125CM C/BATENTE E GUARNICOES G1-C1</t>
          </r>
        </is>
      </c>
      <c r="C990" s="18" t="inlineStr">
        <is>
          <r>
            <t xml:space="preserve">SP Educação</t>
          </r>
        </is>
      </c>
      <c r="D990" s="18" t="inlineStr">
        <is>
          <r>
            <t xml:space="preserve">UN</t>
          </r>
        </is>
      </c>
      <c r="E990" s="20" t="n">
        <v>1.0</v>
      </c>
      <c r="F990" s="21" t="n">
        <v>3431.11</v>
      </c>
      <c r="G990" s="21" t="n">
        <f>ROUND(ROUND(E990,8)*F990,2)</f>
        <v>3431.11</v>
      </c>
    </row>
    <row r="991" customHeight="1" ht="15">
      <c r="A991" s="18" t="inlineStr">
        <is>
          <r>
            <t xml:space="preserve">2.66.90</t>
          </r>
        </is>
      </c>
      <c r="B991" s="19" t="inlineStr">
        <is>
          <r>
            <t xml:space="preserve">PARAFUSO AUTOATARRACHANTE 6,3 X 50 MM</t>
          </r>
        </is>
      </c>
      <c r="C991" s="18" t="inlineStr">
        <is>
          <r>
            <t xml:space="preserve">SP Educação</t>
          </r>
        </is>
      </c>
      <c r="D991" s="18" t="inlineStr">
        <is>
          <r>
            <t xml:space="preserve">UN</t>
          </r>
        </is>
      </c>
      <c r="E991" s="20" t="n">
        <v>5.0</v>
      </c>
      <c r="F991" s="21" t="n">
        <v>0.53</v>
      </c>
      <c r="G991" s="21" t="n">
        <f>ROUND(ROUND(E991,8)*F991,2)</f>
        <v>2.65</v>
      </c>
    </row>
    <row r="992" customHeight="1" ht="15">
      <c r="A992" s="18" t="inlineStr">
        <is>
          <r>
            <t xml:space="preserve">3.15.37</t>
          </r>
        </is>
      </c>
      <c r="B992" s="19" t="inlineStr">
        <is>
          <r>
            <t xml:space="preserve">PIVOT RETO DE LATAO DE 1/2"</t>
          </r>
        </is>
      </c>
      <c r="C992" s="18" t="inlineStr">
        <is>
          <r>
            <t xml:space="preserve">SP Educação</t>
          </r>
        </is>
      </c>
      <c r="D992" s="18" t="inlineStr">
        <is>
          <r>
            <t xml:space="preserve">UN</t>
          </r>
        </is>
      </c>
      <c r="E992" s="20" t="n">
        <v>1.0</v>
      </c>
      <c r="F992" s="21" t="n">
        <v>50.21</v>
      </c>
      <c r="G992" s="21" t="n">
        <f>ROUND(ROUND(E992,8)*F992,2)</f>
        <v>50.21</v>
      </c>
    </row>
    <row r="993" customHeight="1" ht="15">
      <c r="A993" s="18" t="inlineStr">
        <is>
          <r>
            <t xml:space="preserve">3.15.35</t>
          </r>
        </is>
      </c>
      <c r="B993" s="19" t="inlineStr">
        <is>
          <r>
            <t xml:space="preserve">ROLDANA DUPLA DE FERRO ZINCADO P/JANELA DE CORRER</t>
          </r>
        </is>
      </c>
      <c r="C993" s="18" t="inlineStr">
        <is>
          <r>
            <t xml:space="preserve">SP Educação</t>
          </r>
        </is>
      </c>
      <c r="D993" s="18" t="inlineStr">
        <is>
          <r>
            <t xml:space="preserve">UN</t>
          </r>
        </is>
      </c>
      <c r="E993" s="20" t="n">
        <v>2.0</v>
      </c>
      <c r="F993" s="21" t="n">
        <v>11.82</v>
      </c>
      <c r="G993" s="21" t="n">
        <f>ROUND(ROUND(E993,8)*F993,2)</f>
        <v>23.64</v>
      </c>
    </row>
    <row r="994" customHeight="1" ht="15">
      <c r="A994" s="18" t="inlineStr">
        <is>
          <r>
            <t xml:space="preserve">3.15.36</t>
          </r>
        </is>
      </c>
      <c r="B994" s="19" t="inlineStr">
        <is>
          <r>
            <t xml:space="preserve">TRILHO CANALETA DE ALUMINIO "U" DE 1/2"</t>
          </r>
        </is>
      </c>
      <c r="C994" s="18" t="inlineStr">
        <is>
          <r>
            <t xml:space="preserve">SP Educação</t>
          </r>
        </is>
      </c>
      <c r="D994" s="18" t="inlineStr">
        <is>
          <r>
            <t xml:space="preserve">M</t>
          </r>
        </is>
      </c>
      <c r="E994" s="20" t="n">
        <v>1.3</v>
      </c>
      <c r="F994" s="21" t="n">
        <v>8.08</v>
      </c>
      <c r="G994" s="21" t="n">
        <f>ROUND(ROUND(E994,8)*F994,2)</f>
        <v>10.5</v>
      </c>
    </row>
    <row r="995" customHeight="1" ht="15">
      <c r="A995" s="18" t="inlineStr">
        <is>
          <r>
            <t xml:space="preserve">3.15.34</t>
          </r>
        </is>
      </c>
      <c r="B995" s="19" t="inlineStr">
        <is>
          <r>
            <t xml:space="preserve">TRILHO PARA JANELA DE CORRER</t>
          </r>
        </is>
      </c>
      <c r="C995" s="18" t="inlineStr">
        <is>
          <r>
            <t xml:space="preserve">SP Educação</t>
          </r>
        </is>
      </c>
      <c r="D995" s="18" t="inlineStr">
        <is>
          <r>
            <t xml:space="preserve">M</t>
          </r>
        </is>
      </c>
      <c r="E995" s="20" t="n">
        <v>2.54</v>
      </c>
      <c r="F995" s="21" t="n">
        <v>19.72</v>
      </c>
      <c r="G995" s="21" t="n">
        <f>ROUND(ROUND(E995,8)*F995,2)</f>
        <v>50.09</v>
      </c>
    </row>
    <row r="996" customHeight="1" ht="15">
      <c r="A996" s="2" t="inlineStr"/>
      <c r="B996" s="2" t="inlineStr"/>
      <c r="C996" s="2" t="inlineStr"/>
      <c r="D996" s="2" t="inlineStr"/>
      <c r="E996" s="22" t="inlineStr">
        <is>
          <r>
            <t xml:space="preserve">TOTAL Material:</t>
          </r>
        </is>
      </c>
      <c r="F996" s="22" t="inlineStr"/>
      <c r="G996" s="23" t="n">
        <f>SUM(G985:G995)</f>
        <v>4823.11</v>
      </c>
    </row>
    <row r="997" customHeight="1" ht="15">
      <c r="A997" s="16" t="inlineStr">
        <is>
          <r>
            <t xml:space="preserve">Mão de Obra</t>
          </r>
        </is>
      </c>
      <c r="B997" s="16" t="inlineStr"/>
      <c r="C997" s="17" t="inlineStr">
        <is>
          <r>
            <t xml:space="preserve">FONTE</t>
          </r>
        </is>
      </c>
      <c r="D997" s="17" t="inlineStr">
        <is>
          <r>
            <t xml:space="preserve">UNID</t>
          </r>
        </is>
      </c>
      <c r="E997" s="17" t="inlineStr">
        <is>
          <r>
            <t xml:space="preserve">COEFICIENTE</t>
          </r>
        </is>
      </c>
      <c r="F997" s="17" t="inlineStr">
        <is>
          <r>
            <t xml:space="preserve">PREÇO UNITÁRIO</t>
          </r>
        </is>
      </c>
      <c r="G997" s="17" t="inlineStr">
        <is>
          <r>
            <t xml:space="preserve">TOTAL</t>
          </r>
        </is>
      </c>
    </row>
    <row r="998" customHeight="1" ht="15">
      <c r="A998" s="18" t="inlineStr">
        <is>
          <r>
            <t xml:space="preserve">1.01.12</t>
          </r>
        </is>
      </c>
      <c r="B998" s="19" t="inlineStr">
        <is>
          <r>
            <t xml:space="preserve">AJUDANTE DE CARPINTEIRO</t>
          </r>
        </is>
      </c>
      <c r="C998" s="18" t="inlineStr">
        <is>
          <r>
            <t xml:space="preserve">SP Educação</t>
          </r>
        </is>
      </c>
      <c r="D998" s="18" t="inlineStr">
        <is>
          <r>
            <t xml:space="preserve">H</t>
          </r>
        </is>
      </c>
      <c r="E998" s="20" t="n">
        <v>3.0</v>
      </c>
      <c r="F998" s="21" t="n">
        <v>22.7994</v>
      </c>
      <c r="G998" s="21" t="n">
        <f>ROUND(ROUND(E998,8)*F998,2)</f>
        <v>68.4</v>
      </c>
    </row>
    <row r="999" customHeight="1" ht="15">
      <c r="A999" s="18" t="inlineStr">
        <is>
          <r>
            <t xml:space="preserve">1.01.11</t>
          </r>
        </is>
      </c>
      <c r="B999" s="19" t="inlineStr">
        <is>
          <r>
            <t xml:space="preserve">CARPINTEIRO</t>
          </r>
        </is>
      </c>
      <c r="C999" s="18" t="inlineStr">
        <is>
          <r>
            <t xml:space="preserve">SP Educação</t>
          </r>
        </is>
      </c>
      <c r="D999" s="18" t="inlineStr">
        <is>
          <r>
            <t xml:space="preserve">H</t>
          </r>
        </is>
      </c>
      <c r="E999" s="20" t="n">
        <v>3.0</v>
      </c>
      <c r="F999" s="21" t="n">
        <v>28.4826</v>
      </c>
      <c r="G999" s="21" t="n">
        <f>ROUND(ROUND(E999,8)*F999,2)</f>
        <v>85.45</v>
      </c>
    </row>
    <row r="1000" customHeight="1" ht="15">
      <c r="A1000" s="18" t="inlineStr">
        <is>
          <r>
            <t xml:space="preserve">1.01.24</t>
          </r>
        </is>
      </c>
      <c r="B1000" s="19" t="inlineStr">
        <is>
          <r>
            <t xml:space="preserve">GRANITEIRO</t>
          </r>
        </is>
      </c>
      <c r="C1000" s="18" t="inlineStr">
        <is>
          <r>
            <t xml:space="preserve">SP Educação</t>
          </r>
        </is>
      </c>
      <c r="D1000" s="18" t="inlineStr">
        <is>
          <r>
            <t xml:space="preserve">H</t>
          </r>
        </is>
      </c>
      <c r="E1000" s="20" t="n">
        <v>2.5</v>
      </c>
      <c r="F1000" s="21" t="n">
        <v>26.8842</v>
      </c>
      <c r="G1000" s="21" t="n">
        <f>ROUND(ROUND(E1000,8)*F1000,2)</f>
        <v>67.21</v>
      </c>
    </row>
    <row r="1001" customHeight="1" ht="15">
      <c r="A1001" s="18" t="inlineStr">
        <is>
          <r>
            <t xml:space="preserve">1.01.39</t>
          </r>
        </is>
      </c>
      <c r="B1001" s="19" t="inlineStr">
        <is>
          <r>
            <t xml:space="preserve">PEDREIRO</t>
          </r>
        </is>
      </c>
      <c r="C1001" s="18" t="inlineStr">
        <is>
          <r>
            <t xml:space="preserve">SP Educação</t>
          </r>
        </is>
      </c>
      <c r="D1001" s="18" t="inlineStr">
        <is>
          <r>
            <t xml:space="preserve">H</t>
          </r>
        </is>
      </c>
      <c r="E1001" s="20" t="n">
        <v>2.5</v>
      </c>
      <c r="F1001" s="21" t="n">
        <v>27.084</v>
      </c>
      <c r="G1001" s="21" t="n">
        <f>ROUND(ROUND(E1001,8)*F1001,2)</f>
        <v>67.71</v>
      </c>
    </row>
    <row r="1002" customHeight="1" ht="15">
      <c r="A1002" s="18" t="inlineStr">
        <is>
          <r>
            <t xml:space="preserve">1.01.46</t>
          </r>
        </is>
      </c>
      <c r="B1002" s="19" t="inlineStr">
        <is>
          <r>
            <t xml:space="preserve">SERVENTE</t>
          </r>
        </is>
      </c>
      <c r="C1002" s="18" t="inlineStr">
        <is>
          <r>
            <t xml:space="preserve">SP Educação</t>
          </r>
        </is>
      </c>
      <c r="D1002" s="18" t="inlineStr">
        <is>
          <r>
            <t xml:space="preserve">H</t>
          </r>
        </is>
      </c>
      <c r="E1002" s="20" t="n">
        <v>2.5</v>
      </c>
      <c r="F1002" s="21" t="n">
        <v>22.3332</v>
      </c>
      <c r="G1002" s="21" t="n">
        <f>ROUND(ROUND(E1002,8)*F1002,2)</f>
        <v>55.83</v>
      </c>
    </row>
    <row r="1003" customHeight="1" ht="15">
      <c r="A1003" s="2" t="inlineStr"/>
      <c r="B1003" s="2" t="inlineStr"/>
      <c r="C1003" s="2" t="inlineStr"/>
      <c r="D1003" s="2" t="inlineStr"/>
      <c r="E1003" s="22" t="inlineStr">
        <is>
          <r>
            <t xml:space="preserve">TOTAL Mão de Obra:</t>
          </r>
        </is>
      </c>
      <c r="F1003" s="22" t="inlineStr"/>
      <c r="G1003" s="23" t="n">
        <f>SUM(G998:G1002)</f>
        <v>344.6</v>
      </c>
    </row>
    <row r="1004" customHeight="1" ht="15">
      <c r="A1004" s="2" t="inlineStr"/>
      <c r="B1004" s="2" t="inlineStr"/>
      <c r="C1004" s="2" t="inlineStr"/>
      <c r="D1004" s="2" t="inlineStr"/>
      <c r="E1004" s="24" t="inlineStr">
        <is>
          <r>
            <t xml:space="preserve">VALOR:</t>
          </r>
        </is>
      </c>
      <c r="F1004" s="24" t="inlineStr"/>
      <c r="G1004" s="25" t="n">
        <f>ROUND(SUM(G996,G1003),2)</f>
        <v>5167.71</v>
      </c>
    </row>
    <row r="1005" customHeight="1" ht="10">
      <c r="A1005" s="2" t="inlineStr"/>
      <c r="B1005" s="2" t="inlineStr"/>
      <c r="C1005" s="2" t="inlineStr"/>
      <c r="D1005" s="2" t="inlineStr"/>
      <c r="E1005" s="14" t="inlineStr"/>
      <c r="F1005" s="14" t="inlineStr"/>
      <c r="G1005" s="14" t="inlineStr"/>
    </row>
    <row r="1006" customHeight="1" ht="20">
      <c r="A1006" s="15" t="inlineStr">
        <is>
          <r>
            <t xml:space="preserve">2.9.5.5. ​05.05.087​ BA-13 Balcão atendimento - granito​ (UN)</t>
          </r>
        </is>
      </c>
      <c r="B1006" s="15" t="inlineStr"/>
      <c r="C1006" s="15" t="inlineStr"/>
      <c r="D1006" s="15" t="inlineStr"/>
      <c r="E1006" s="15" t="inlineStr"/>
      <c r="F1006" s="15" t="inlineStr"/>
      <c r="G1006" s="15" t="inlineStr"/>
    </row>
    <row r="1007" customHeight="1" ht="15">
      <c r="A1007" s="16" t="inlineStr">
        <is>
          <r>
            <t xml:space="preserve">Material</t>
          </r>
        </is>
      </c>
      <c r="B1007" s="16" t="inlineStr"/>
      <c r="C1007" s="17" t="inlineStr">
        <is>
          <r>
            <t xml:space="preserve">FONTE</t>
          </r>
        </is>
      </c>
      <c r="D1007" s="17" t="inlineStr">
        <is>
          <r>
            <t xml:space="preserve">UNID</t>
          </r>
        </is>
      </c>
      <c r="E1007" s="17" t="inlineStr">
        <is>
          <r>
            <t xml:space="preserve">COEFICIENTE</t>
          </r>
        </is>
      </c>
      <c r="F1007" s="17" t="inlineStr">
        <is>
          <r>
            <t xml:space="preserve">PREÇO UNITÁRIO</t>
          </r>
        </is>
      </c>
      <c r="G1007" s="17" t="inlineStr">
        <is>
          <r>
            <t xml:space="preserve">TOTAL</t>
          </r>
        </is>
      </c>
    </row>
    <row r="1008" customHeight="1" ht="15">
      <c r="A1008" s="18" t="inlineStr">
        <is>
          <r>
            <t xml:space="preserve">2.05.81</t>
          </r>
        </is>
      </c>
      <c r="B1008" s="19" t="inlineStr">
        <is>
          <r>
            <t xml:space="preserve">ARGAMASSA DE ASSENTAMENTO TIPO AC-I</t>
          </r>
        </is>
      </c>
      <c r="C1008" s="18" t="inlineStr">
        <is>
          <r>
            <t xml:space="preserve">SP Educação</t>
          </r>
        </is>
      </c>
      <c r="D1008" s="18" t="inlineStr">
        <is>
          <r>
            <t xml:space="preserve">KG</t>
          </r>
        </is>
      </c>
      <c r="E1008" s="20" t="n">
        <v>1.6</v>
      </c>
      <c r="F1008" s="21" t="n">
        <v>0.89</v>
      </c>
      <c r="G1008" s="21" t="n">
        <f>ROUND(ROUND(E1008,8)*F1008,2)</f>
        <v>1.42</v>
      </c>
    </row>
    <row r="1009" customHeight="1" ht="15">
      <c r="A1009" s="18" t="inlineStr">
        <is>
          <r>
            <t xml:space="preserve">2.67.77</t>
          </r>
        </is>
      </c>
      <c r="B1009" s="19" t="inlineStr">
        <is>
          <r>
            <t xml:space="preserve">BUCHA NYLON TIPO S-8 (CENTO)</t>
          </r>
        </is>
      </c>
      <c r="C1009" s="18" t="inlineStr">
        <is>
          <r>
            <t xml:space="preserve">SP Educação</t>
          </r>
        </is>
      </c>
      <c r="D1009" s="18" t="inlineStr">
        <is>
          <r>
            <t xml:space="preserve">UN</t>
          </r>
        </is>
      </c>
      <c r="E1009" s="20" t="n">
        <v>0.05</v>
      </c>
      <c r="F1009" s="21" t="n">
        <v>36.42</v>
      </c>
      <c r="G1009" s="21" t="n">
        <f>ROUND(ROUND(E1009,8)*F1009,2)</f>
        <v>1.82</v>
      </c>
    </row>
    <row r="1010" customHeight="1" ht="15">
      <c r="A1010" s="18" t="inlineStr">
        <is>
          <r>
            <t xml:space="preserve">3.15.21</t>
          </r>
        </is>
      </c>
      <c r="B1010" s="19" t="inlineStr">
        <is>
          <r>
            <t xml:space="preserve">CONCHA LATAO CROMADO C/FURO P/CHAVE</t>
          </r>
        </is>
      </c>
      <c r="C1010" s="18" t="inlineStr">
        <is>
          <r>
            <t xml:space="preserve">SP Educação</t>
          </r>
        </is>
      </c>
      <c r="D1010" s="18" t="inlineStr">
        <is>
          <r>
            <t xml:space="preserve">UN</t>
          </r>
        </is>
      </c>
      <c r="E1010" s="20" t="n">
        <v>1.0</v>
      </c>
      <c r="F1010" s="21" t="n">
        <v>6.37</v>
      </c>
      <c r="G1010" s="21" t="n">
        <f>ROUND(ROUND(E1010,8)*F1010,2)</f>
        <v>6.37</v>
      </c>
    </row>
    <row r="1011" customHeight="1" ht="15">
      <c r="A1011" s="18" t="inlineStr">
        <is>
          <r>
            <t xml:space="preserve">3.15.20</t>
          </r>
        </is>
      </c>
      <c r="B1011" s="19" t="inlineStr">
        <is>
          <r>
            <t xml:space="preserve">FECHADURA LATAO CROMADO P/PORTA DE CORRER</t>
          </r>
        </is>
      </c>
      <c r="C1011" s="18" t="inlineStr">
        <is>
          <r>
            <t xml:space="preserve">SP Educação</t>
          </r>
        </is>
      </c>
      <c r="D1011" s="18" t="inlineStr">
        <is>
          <r>
            <t xml:space="preserve">UN</t>
          </r>
        </is>
      </c>
      <c r="E1011" s="20" t="n">
        <v>1.0</v>
      </c>
      <c r="F1011" s="21" t="n">
        <v>61.7</v>
      </c>
      <c r="G1011" s="21" t="n">
        <f>ROUND(ROUND(E1011,8)*F1011,2)</f>
        <v>61.7</v>
      </c>
    </row>
    <row r="1012" customHeight="1" ht="15">
      <c r="A1012" s="18" t="inlineStr">
        <is>
          <r>
            <t xml:space="preserve">3.50.38</t>
          </r>
        </is>
      </c>
      <c r="B1012" s="19" t="inlineStr">
        <is>
          <r>
            <t xml:space="preserve">GRANITO CINZA ANDORINHA E=3CM</t>
          </r>
        </is>
      </c>
      <c r="C1012" s="18" t="inlineStr">
        <is>
          <r>
            <t xml:space="preserve">SP Educação</t>
          </r>
        </is>
      </c>
      <c r="D1012" s="18" t="inlineStr">
        <is>
          <r>
            <t xml:space="preserve">M2</t>
          </r>
        </is>
      </c>
      <c r="E1012" s="20" t="n">
        <v>1.34</v>
      </c>
      <c r="F1012" s="21" t="n">
        <v>883.28</v>
      </c>
      <c r="G1012" s="21" t="n">
        <f>ROUND(ROUND(E1012,8)*F1012,2)</f>
        <v>1183.6</v>
      </c>
    </row>
    <row r="1013" customHeight="1" ht="21">
      <c r="A1013" s="18" t="inlineStr">
        <is>
          <r>
            <t xml:space="preserve">3.01.10</t>
          </r>
        </is>
      </c>
      <c r="B1013" s="19" t="inlineStr">
        <is>
          <r>
            <t xml:space="preserve">GS-04 JANELA SARRAF.MACIÇA 130X125CM C/BATENTE E GUARNICOES G1-C1</t>
          </r>
        </is>
      </c>
      <c r="C1013" s="18" t="inlineStr">
        <is>
          <r>
            <t xml:space="preserve">SP Educação</t>
          </r>
        </is>
      </c>
      <c r="D1013" s="18" t="inlineStr">
        <is>
          <r>
            <t xml:space="preserve">UN</t>
          </r>
        </is>
      </c>
      <c r="E1013" s="20" t="n">
        <v>1.0</v>
      </c>
      <c r="F1013" s="21" t="n">
        <v>3431.11</v>
      </c>
      <c r="G1013" s="21" t="n">
        <f>ROUND(ROUND(E1013,8)*F1013,2)</f>
        <v>3431.11</v>
      </c>
    </row>
    <row r="1014" customHeight="1" ht="15">
      <c r="A1014" s="18" t="inlineStr">
        <is>
          <r>
            <t xml:space="preserve">2.66.90</t>
          </r>
        </is>
      </c>
      <c r="B1014" s="19" t="inlineStr">
        <is>
          <r>
            <t xml:space="preserve">PARAFUSO AUTOATARRACHANTE 6,3 X 50 MM</t>
          </r>
        </is>
      </c>
      <c r="C1014" s="18" t="inlineStr">
        <is>
          <r>
            <t xml:space="preserve">SP Educação</t>
          </r>
        </is>
      </c>
      <c r="D1014" s="18" t="inlineStr">
        <is>
          <r>
            <t xml:space="preserve">UN</t>
          </r>
        </is>
      </c>
      <c r="E1014" s="20" t="n">
        <v>5.0</v>
      </c>
      <c r="F1014" s="21" t="n">
        <v>0.53</v>
      </c>
      <c r="G1014" s="21" t="n">
        <f>ROUND(ROUND(E1014,8)*F1014,2)</f>
        <v>2.65</v>
      </c>
    </row>
    <row r="1015" customHeight="1" ht="15">
      <c r="A1015" s="18" t="inlineStr">
        <is>
          <r>
            <t xml:space="preserve">3.15.37</t>
          </r>
        </is>
      </c>
      <c r="B1015" s="19" t="inlineStr">
        <is>
          <r>
            <t xml:space="preserve">PIVOT RETO DE LATAO DE 1/2"</t>
          </r>
        </is>
      </c>
      <c r="C1015" s="18" t="inlineStr">
        <is>
          <r>
            <t xml:space="preserve">SP Educação</t>
          </r>
        </is>
      </c>
      <c r="D1015" s="18" t="inlineStr">
        <is>
          <r>
            <t xml:space="preserve">UN</t>
          </r>
        </is>
      </c>
      <c r="E1015" s="20" t="n">
        <v>1.0</v>
      </c>
      <c r="F1015" s="21" t="n">
        <v>50.21</v>
      </c>
      <c r="G1015" s="21" t="n">
        <f>ROUND(ROUND(E1015,8)*F1015,2)</f>
        <v>50.21</v>
      </c>
    </row>
    <row r="1016" customHeight="1" ht="15">
      <c r="A1016" s="18" t="inlineStr">
        <is>
          <r>
            <t xml:space="preserve">3.15.35</t>
          </r>
        </is>
      </c>
      <c r="B1016" s="19" t="inlineStr">
        <is>
          <r>
            <t xml:space="preserve">ROLDANA DUPLA DE FERRO ZINCADO P/JANELA DE CORRER</t>
          </r>
        </is>
      </c>
      <c r="C1016" s="18" t="inlineStr">
        <is>
          <r>
            <t xml:space="preserve">SP Educação</t>
          </r>
        </is>
      </c>
      <c r="D1016" s="18" t="inlineStr">
        <is>
          <r>
            <t xml:space="preserve">UN</t>
          </r>
        </is>
      </c>
      <c r="E1016" s="20" t="n">
        <v>2.0</v>
      </c>
      <c r="F1016" s="21" t="n">
        <v>11.82</v>
      </c>
      <c r="G1016" s="21" t="n">
        <f>ROUND(ROUND(E1016,8)*F1016,2)</f>
        <v>23.64</v>
      </c>
    </row>
    <row r="1017" customHeight="1" ht="15">
      <c r="A1017" s="18" t="inlineStr">
        <is>
          <r>
            <t xml:space="preserve">3.15.36</t>
          </r>
        </is>
      </c>
      <c r="B1017" s="19" t="inlineStr">
        <is>
          <r>
            <t xml:space="preserve">TRILHO CANALETA DE ALUMINIO "U" DE 1/2"</t>
          </r>
        </is>
      </c>
      <c r="C1017" s="18" t="inlineStr">
        <is>
          <r>
            <t xml:space="preserve">SP Educação</t>
          </r>
        </is>
      </c>
      <c r="D1017" s="18" t="inlineStr">
        <is>
          <r>
            <t xml:space="preserve">M</t>
          </r>
        </is>
      </c>
      <c r="E1017" s="20" t="n">
        <v>1.3</v>
      </c>
      <c r="F1017" s="21" t="n">
        <v>8.08</v>
      </c>
      <c r="G1017" s="21" t="n">
        <f>ROUND(ROUND(E1017,8)*F1017,2)</f>
        <v>10.5</v>
      </c>
    </row>
    <row r="1018" customHeight="1" ht="15">
      <c r="A1018" s="18" t="inlineStr">
        <is>
          <r>
            <t xml:space="preserve">3.15.34</t>
          </r>
        </is>
      </c>
      <c r="B1018" s="19" t="inlineStr">
        <is>
          <r>
            <t xml:space="preserve">TRILHO PARA JANELA DE CORRER</t>
          </r>
        </is>
      </c>
      <c r="C1018" s="18" t="inlineStr">
        <is>
          <r>
            <t xml:space="preserve">SP Educação</t>
          </r>
        </is>
      </c>
      <c r="D1018" s="18" t="inlineStr">
        <is>
          <r>
            <t xml:space="preserve">M</t>
          </r>
        </is>
      </c>
      <c r="E1018" s="20" t="n">
        <v>2.54</v>
      </c>
      <c r="F1018" s="21" t="n">
        <v>19.72</v>
      </c>
      <c r="G1018" s="21" t="n">
        <f>ROUND(ROUND(E1018,8)*F1018,2)</f>
        <v>50.09</v>
      </c>
    </row>
    <row r="1019" customHeight="1" ht="15">
      <c r="A1019" s="2" t="inlineStr"/>
      <c r="B1019" s="2" t="inlineStr"/>
      <c r="C1019" s="2" t="inlineStr"/>
      <c r="D1019" s="2" t="inlineStr"/>
      <c r="E1019" s="22" t="inlineStr">
        <is>
          <r>
            <t xml:space="preserve">TOTAL Material:</t>
          </r>
        </is>
      </c>
      <c r="F1019" s="22" t="inlineStr"/>
      <c r="G1019" s="23" t="n">
        <f>SUM(G1008:G1018)</f>
        <v>4823.11</v>
      </c>
    </row>
    <row r="1020" customHeight="1" ht="15">
      <c r="A1020" s="16" t="inlineStr">
        <is>
          <r>
            <t xml:space="preserve">Mão de Obra</t>
          </r>
        </is>
      </c>
      <c r="B1020" s="16" t="inlineStr"/>
      <c r="C1020" s="17" t="inlineStr">
        <is>
          <r>
            <t xml:space="preserve">FONTE</t>
          </r>
        </is>
      </c>
      <c r="D1020" s="17" t="inlineStr">
        <is>
          <r>
            <t xml:space="preserve">UNID</t>
          </r>
        </is>
      </c>
      <c r="E1020" s="17" t="inlineStr">
        <is>
          <r>
            <t xml:space="preserve">COEFICIENTE</t>
          </r>
        </is>
      </c>
      <c r="F1020" s="17" t="inlineStr">
        <is>
          <r>
            <t xml:space="preserve">PREÇO UNITÁRIO</t>
          </r>
        </is>
      </c>
      <c r="G1020" s="17" t="inlineStr">
        <is>
          <r>
            <t xml:space="preserve">TOTAL</t>
          </r>
        </is>
      </c>
    </row>
    <row r="1021" customHeight="1" ht="15">
      <c r="A1021" s="18" t="inlineStr">
        <is>
          <r>
            <t xml:space="preserve">1.01.12</t>
          </r>
        </is>
      </c>
      <c r="B1021" s="19" t="inlineStr">
        <is>
          <r>
            <t xml:space="preserve">AJUDANTE DE CARPINTEIRO</t>
          </r>
        </is>
      </c>
      <c r="C1021" s="18" t="inlineStr">
        <is>
          <r>
            <t xml:space="preserve">SP Educação</t>
          </r>
        </is>
      </c>
      <c r="D1021" s="18" t="inlineStr">
        <is>
          <r>
            <t xml:space="preserve">H</t>
          </r>
        </is>
      </c>
      <c r="E1021" s="20" t="n">
        <v>3.0</v>
      </c>
      <c r="F1021" s="21" t="n">
        <v>22.7994</v>
      </c>
      <c r="G1021" s="21" t="n">
        <f>ROUND(ROUND(E1021,8)*F1021,2)</f>
        <v>68.4</v>
      </c>
    </row>
    <row r="1022" customHeight="1" ht="15">
      <c r="A1022" s="18" t="inlineStr">
        <is>
          <r>
            <t xml:space="preserve">1.01.11</t>
          </r>
        </is>
      </c>
      <c r="B1022" s="19" t="inlineStr">
        <is>
          <r>
            <t xml:space="preserve">CARPINTEIRO</t>
          </r>
        </is>
      </c>
      <c r="C1022" s="18" t="inlineStr">
        <is>
          <r>
            <t xml:space="preserve">SP Educação</t>
          </r>
        </is>
      </c>
      <c r="D1022" s="18" t="inlineStr">
        <is>
          <r>
            <t xml:space="preserve">H</t>
          </r>
        </is>
      </c>
      <c r="E1022" s="20" t="n">
        <v>3.0</v>
      </c>
      <c r="F1022" s="21" t="n">
        <v>28.4826</v>
      </c>
      <c r="G1022" s="21" t="n">
        <f>ROUND(ROUND(E1022,8)*F1022,2)</f>
        <v>85.45</v>
      </c>
    </row>
    <row r="1023" customHeight="1" ht="15">
      <c r="A1023" s="18" t="inlineStr">
        <is>
          <r>
            <t xml:space="preserve">1.01.24</t>
          </r>
        </is>
      </c>
      <c r="B1023" s="19" t="inlineStr">
        <is>
          <r>
            <t xml:space="preserve">GRANITEIRO</t>
          </r>
        </is>
      </c>
      <c r="C1023" s="18" t="inlineStr">
        <is>
          <r>
            <t xml:space="preserve">SP Educação</t>
          </r>
        </is>
      </c>
      <c r="D1023" s="18" t="inlineStr">
        <is>
          <r>
            <t xml:space="preserve">H</t>
          </r>
        </is>
      </c>
      <c r="E1023" s="20" t="n">
        <v>2.5</v>
      </c>
      <c r="F1023" s="21" t="n">
        <v>26.8842</v>
      </c>
      <c r="G1023" s="21" t="n">
        <f>ROUND(ROUND(E1023,8)*F1023,2)</f>
        <v>67.21</v>
      </c>
    </row>
    <row r="1024" customHeight="1" ht="15">
      <c r="A1024" s="18" t="inlineStr">
        <is>
          <r>
            <t xml:space="preserve">1.01.39</t>
          </r>
        </is>
      </c>
      <c r="B1024" s="19" t="inlineStr">
        <is>
          <r>
            <t xml:space="preserve">PEDREIRO</t>
          </r>
        </is>
      </c>
      <c r="C1024" s="18" t="inlineStr">
        <is>
          <r>
            <t xml:space="preserve">SP Educação</t>
          </r>
        </is>
      </c>
      <c r="D1024" s="18" t="inlineStr">
        <is>
          <r>
            <t xml:space="preserve">H</t>
          </r>
        </is>
      </c>
      <c r="E1024" s="20" t="n">
        <v>2.5</v>
      </c>
      <c r="F1024" s="21" t="n">
        <v>27.084</v>
      </c>
      <c r="G1024" s="21" t="n">
        <f>ROUND(ROUND(E1024,8)*F1024,2)</f>
        <v>67.71</v>
      </c>
    </row>
    <row r="1025" customHeight="1" ht="15">
      <c r="A1025" s="18" t="inlineStr">
        <is>
          <r>
            <t xml:space="preserve">1.01.46</t>
          </r>
        </is>
      </c>
      <c r="B1025" s="19" t="inlineStr">
        <is>
          <r>
            <t xml:space="preserve">SERVENTE</t>
          </r>
        </is>
      </c>
      <c r="C1025" s="18" t="inlineStr">
        <is>
          <r>
            <t xml:space="preserve">SP Educação</t>
          </r>
        </is>
      </c>
      <c r="D1025" s="18" t="inlineStr">
        <is>
          <r>
            <t xml:space="preserve">H</t>
          </r>
        </is>
      </c>
      <c r="E1025" s="20" t="n">
        <v>2.5</v>
      </c>
      <c r="F1025" s="21" t="n">
        <v>22.3332</v>
      </c>
      <c r="G1025" s="21" t="n">
        <f>ROUND(ROUND(E1025,8)*F1025,2)</f>
        <v>55.83</v>
      </c>
    </row>
    <row r="1026" customHeight="1" ht="15">
      <c r="A1026" s="2" t="inlineStr"/>
      <c r="B1026" s="2" t="inlineStr"/>
      <c r="C1026" s="2" t="inlineStr"/>
      <c r="D1026" s="2" t="inlineStr"/>
      <c r="E1026" s="22" t="inlineStr">
        <is>
          <r>
            <t xml:space="preserve">TOTAL Mão de Obra:</t>
          </r>
        </is>
      </c>
      <c r="F1026" s="22" t="inlineStr"/>
      <c r="G1026" s="23" t="n">
        <f>SUM(G1021:G1025)</f>
        <v>344.6</v>
      </c>
    </row>
    <row r="1027" customHeight="1" ht="15">
      <c r="A1027" s="2" t="inlineStr"/>
      <c r="B1027" s="2" t="inlineStr"/>
      <c r="C1027" s="2" t="inlineStr"/>
      <c r="D1027" s="2" t="inlineStr"/>
      <c r="E1027" s="24" t="inlineStr">
        <is>
          <r>
            <t xml:space="preserve">VALOR:</t>
          </r>
        </is>
      </c>
      <c r="F1027" s="24" t="inlineStr"/>
      <c r="G1027" s="25" t="n">
        <f>ROUND(SUM(G1019,G1026),2)</f>
        <v>5167.71</v>
      </c>
    </row>
    <row r="1028" customHeight="1" ht="10">
      <c r="A1028" s="2" t="inlineStr"/>
      <c r="B1028" s="2" t="inlineStr"/>
      <c r="C1028" s="2" t="inlineStr"/>
      <c r="D1028" s="2" t="inlineStr"/>
      <c r="E1028" s="14" t="inlineStr"/>
      <c r="F1028" s="14" t="inlineStr"/>
      <c r="G1028" s="14" t="inlineStr"/>
    </row>
    <row r="1029" customHeight="1" ht="20">
      <c r="A1029" s="15" t="inlineStr">
        <is>
          <r>
            <t xml:space="preserve">2.9.6.1. ​16.80.092​ Limpeza de caixilhos metalicos​ (M2)</t>
          </r>
        </is>
      </c>
      <c r="B1029" s="15" t="inlineStr"/>
      <c r="C1029" s="15" t="inlineStr"/>
      <c r="D1029" s="15" t="inlineStr"/>
      <c r="E1029" s="15" t="inlineStr"/>
      <c r="F1029" s="15" t="inlineStr"/>
      <c r="G1029" s="15" t="inlineStr"/>
    </row>
    <row r="1030" customHeight="1" ht="15">
      <c r="A1030" s="16" t="inlineStr">
        <is>
          <r>
            <t xml:space="preserve">Mão de Obra</t>
          </r>
        </is>
      </c>
      <c r="B1030" s="16" t="inlineStr"/>
      <c r="C1030" s="17" t="inlineStr">
        <is>
          <r>
            <t xml:space="preserve">FONTE</t>
          </r>
        </is>
      </c>
      <c r="D1030" s="17" t="inlineStr">
        <is>
          <r>
            <t xml:space="preserve">UNID</t>
          </r>
        </is>
      </c>
      <c r="E1030" s="17" t="inlineStr">
        <is>
          <r>
            <t xml:space="preserve">COEFICIENTE</t>
          </r>
        </is>
      </c>
      <c r="F1030" s="17" t="inlineStr">
        <is>
          <r>
            <t xml:space="preserve">PREÇO UNITÁRIO</t>
          </r>
        </is>
      </c>
      <c r="G1030" s="17" t="inlineStr">
        <is>
          <r>
            <t xml:space="preserve">TOTAL</t>
          </r>
        </is>
      </c>
    </row>
    <row r="1031" customHeight="1" ht="15">
      <c r="A1031" s="18" t="inlineStr">
        <is>
          <r>
            <t xml:space="preserve">1.01.46</t>
          </r>
        </is>
      </c>
      <c r="B1031" s="19" t="inlineStr">
        <is>
          <r>
            <t xml:space="preserve">SERVENTE</t>
          </r>
        </is>
      </c>
      <c r="C1031" s="18" t="inlineStr">
        <is>
          <r>
            <t xml:space="preserve">SP Educação</t>
          </r>
        </is>
      </c>
      <c r="D1031" s="18" t="inlineStr">
        <is>
          <r>
            <t xml:space="preserve">H</t>
          </r>
        </is>
      </c>
      <c r="E1031" s="20" t="n">
        <v>1.5</v>
      </c>
      <c r="F1031" s="21" t="n">
        <v>22.3332</v>
      </c>
      <c r="G1031" s="21" t="n">
        <f>ROUND(ROUND(E1031,8)*F1031,2)</f>
        <v>33.5</v>
      </c>
    </row>
    <row r="1032" customHeight="1" ht="15">
      <c r="A1032" s="2" t="inlineStr"/>
      <c r="B1032" s="2" t="inlineStr"/>
      <c r="C1032" s="2" t="inlineStr"/>
      <c r="D1032" s="2" t="inlineStr"/>
      <c r="E1032" s="22" t="inlineStr">
        <is>
          <r>
            <t xml:space="preserve">TOTAL Mão de Obra:</t>
          </r>
        </is>
      </c>
      <c r="F1032" s="22" t="inlineStr"/>
      <c r="G1032" s="23" t="n">
        <f>SUM(G1031:G1031)</f>
        <v>33.5</v>
      </c>
    </row>
    <row r="1033" customHeight="1" ht="15">
      <c r="A1033" s="2" t="inlineStr"/>
      <c r="B1033" s="2" t="inlineStr"/>
      <c r="C1033" s="2" t="inlineStr"/>
      <c r="D1033" s="2" t="inlineStr"/>
      <c r="E1033" s="24" t="inlineStr">
        <is>
          <r>
            <t xml:space="preserve">VALOR:</t>
          </r>
        </is>
      </c>
      <c r="F1033" s="24" t="inlineStr"/>
      <c r="G1033" s="25" t="n">
        <f>ROUND(SUM(G1032),2)</f>
        <v>33.5</v>
      </c>
    </row>
    <row r="1034" customHeight="1" ht="10">
      <c r="A1034" s="2" t="inlineStr"/>
      <c r="B1034" s="2" t="inlineStr"/>
      <c r="C1034" s="2" t="inlineStr"/>
      <c r="D1034" s="2" t="inlineStr"/>
      <c r="E1034" s="14" t="inlineStr"/>
      <c r="F1034" s="14" t="inlineStr"/>
      <c r="G1034" s="14" t="inlineStr"/>
    </row>
    <row r="1035" customHeight="1" ht="20">
      <c r="A1035" s="15" t="inlineStr">
        <is>
          <r>
            <t xml:space="preserve">2.9.6.2. ​06.80.049​ Lubrificacao de caixilho e troca de rebites​ (M2)</t>
          </r>
        </is>
      </c>
      <c r="B1035" s="15" t="inlineStr"/>
      <c r="C1035" s="15" t="inlineStr"/>
      <c r="D1035" s="15" t="inlineStr"/>
      <c r="E1035" s="15" t="inlineStr"/>
      <c r="F1035" s="15" t="inlineStr"/>
      <c r="G1035" s="15" t="inlineStr"/>
    </row>
    <row r="1036" customHeight="1" ht="15">
      <c r="A1036" s="16" t="inlineStr">
        <is>
          <r>
            <t xml:space="preserve">Material</t>
          </r>
        </is>
      </c>
      <c r="B1036" s="16" t="inlineStr"/>
      <c r="C1036" s="17" t="inlineStr">
        <is>
          <r>
            <t xml:space="preserve">FONTE</t>
          </r>
        </is>
      </c>
      <c r="D1036" s="17" t="inlineStr">
        <is>
          <r>
            <t xml:space="preserve">UNID</t>
          </r>
        </is>
      </c>
      <c r="E1036" s="17" t="inlineStr">
        <is>
          <r>
            <t xml:space="preserve">COEFICIENTE</t>
          </r>
        </is>
      </c>
      <c r="F1036" s="17" t="inlineStr">
        <is>
          <r>
            <t xml:space="preserve">PREÇO UNITÁRIO</t>
          </r>
        </is>
      </c>
      <c r="G1036" s="17" t="inlineStr">
        <is>
          <r>
            <t xml:space="preserve">TOTAL</t>
          </r>
        </is>
      </c>
    </row>
    <row r="1037" customHeight="1" ht="15">
      <c r="A1037" s="18" t="inlineStr">
        <is>
          <r>
            <t xml:space="preserve">3.12.99</t>
          </r>
        </is>
      </c>
      <c r="B1037" s="19" t="inlineStr">
        <is>
          <r>
            <t xml:space="preserve">OLEO LUBRIFICANTE</t>
          </r>
        </is>
      </c>
      <c r="C1037" s="18" t="inlineStr">
        <is>
          <r>
            <t xml:space="preserve">SP Educação</t>
          </r>
        </is>
      </c>
      <c r="D1037" s="18" t="inlineStr">
        <is>
          <r>
            <t xml:space="preserve">L</t>
          </r>
        </is>
      </c>
      <c r="E1037" s="20" t="n">
        <v>0.05</v>
      </c>
      <c r="F1037" s="21" t="n">
        <v>48.9</v>
      </c>
      <c r="G1037" s="21" t="n">
        <f>ROUND(ROUND(E1037,8)*F1037,2)</f>
        <v>2.45</v>
      </c>
    </row>
    <row r="1038" customHeight="1" ht="15">
      <c r="A1038" s="18" t="inlineStr">
        <is>
          <r>
            <t xml:space="preserve">2.68.50</t>
          </r>
        </is>
      </c>
      <c r="B1038" s="19" t="inlineStr">
        <is>
          <r>
            <t xml:space="preserve">REBITE DE FERRO ZINCADO CABECA REDONDA 5/32"X1/2"</t>
          </r>
        </is>
      </c>
      <c r="C1038" s="18" t="inlineStr">
        <is>
          <r>
            <t xml:space="preserve">SP Educação</t>
          </r>
        </is>
      </c>
      <c r="D1038" s="18" t="inlineStr">
        <is>
          <r>
            <t xml:space="preserve">KG</t>
          </r>
        </is>
      </c>
      <c r="E1038" s="20" t="n">
        <v>0.0173</v>
      </c>
      <c r="F1038" s="21" t="n">
        <v>34.26</v>
      </c>
      <c r="G1038" s="21" t="n">
        <f>ROUND(ROUND(E1038,8)*F1038,2)</f>
        <v>0.59</v>
      </c>
    </row>
    <row r="1039" customHeight="1" ht="15">
      <c r="A1039" s="2" t="inlineStr"/>
      <c r="B1039" s="2" t="inlineStr"/>
      <c r="C1039" s="2" t="inlineStr"/>
      <c r="D1039" s="2" t="inlineStr"/>
      <c r="E1039" s="22" t="inlineStr">
        <is>
          <r>
            <t xml:space="preserve">TOTAL Material:</t>
          </r>
        </is>
      </c>
      <c r="F1039" s="22" t="inlineStr"/>
      <c r="G1039" s="23" t="n">
        <f>SUM(G1037:G1038)</f>
        <v>3.04</v>
      </c>
    </row>
    <row r="1040" customHeight="1" ht="15">
      <c r="A1040" s="16" t="inlineStr">
        <is>
          <r>
            <t xml:space="preserve">Mão de Obra</t>
          </r>
        </is>
      </c>
      <c r="B1040" s="16" t="inlineStr"/>
      <c r="C1040" s="17" t="inlineStr">
        <is>
          <r>
            <t xml:space="preserve">FONTE</t>
          </r>
        </is>
      </c>
      <c r="D1040" s="17" t="inlineStr">
        <is>
          <r>
            <t xml:space="preserve">UNID</t>
          </r>
        </is>
      </c>
      <c r="E1040" s="17" t="inlineStr">
        <is>
          <r>
            <t xml:space="preserve">COEFICIENTE</t>
          </r>
        </is>
      </c>
      <c r="F1040" s="17" t="inlineStr">
        <is>
          <r>
            <t xml:space="preserve">PREÇO UNITÁRIO</t>
          </r>
        </is>
      </c>
      <c r="G1040" s="17" t="inlineStr">
        <is>
          <r>
            <t xml:space="preserve">TOTAL</t>
          </r>
        </is>
      </c>
    </row>
    <row r="1041" customHeight="1" ht="15">
      <c r="A1041" s="18" t="inlineStr">
        <is>
          <r>
            <t xml:space="preserve">1.01.44</t>
          </r>
        </is>
      </c>
      <c r="B1041" s="19" t="inlineStr">
        <is>
          <r>
            <t xml:space="preserve">SERRALHEIRO</t>
          </r>
        </is>
      </c>
      <c r="C1041" s="18" t="inlineStr">
        <is>
          <r>
            <t xml:space="preserve">SP Educação</t>
          </r>
        </is>
      </c>
      <c r="D1041" s="18" t="inlineStr">
        <is>
          <r>
            <t xml:space="preserve">H</t>
          </r>
        </is>
      </c>
      <c r="E1041" s="20" t="n">
        <v>0.24</v>
      </c>
      <c r="F1041" s="21" t="n">
        <v>37.8288</v>
      </c>
      <c r="G1041" s="21" t="n">
        <f>ROUND(ROUND(E1041,8)*F1041,2)</f>
        <v>9.08</v>
      </c>
    </row>
    <row r="1042" customHeight="1" ht="15">
      <c r="A1042" s="2" t="inlineStr"/>
      <c r="B1042" s="2" t="inlineStr"/>
      <c r="C1042" s="2" t="inlineStr"/>
      <c r="D1042" s="2" t="inlineStr"/>
      <c r="E1042" s="22" t="inlineStr">
        <is>
          <r>
            <t xml:space="preserve">TOTAL Mão de Obra:</t>
          </r>
        </is>
      </c>
      <c r="F1042" s="22" t="inlineStr"/>
      <c r="G1042" s="23" t="n">
        <f>SUM(G1041:G1041)</f>
        <v>9.08</v>
      </c>
    </row>
    <row r="1043" customHeight="1" ht="15">
      <c r="A1043" s="2" t="inlineStr"/>
      <c r="B1043" s="2" t="inlineStr"/>
      <c r="C1043" s="2" t="inlineStr"/>
      <c r="D1043" s="2" t="inlineStr"/>
      <c r="E1043" s="24" t="inlineStr">
        <is>
          <r>
            <t xml:space="preserve">VALOR:</t>
          </r>
        </is>
      </c>
      <c r="F1043" s="24" t="inlineStr"/>
      <c r="G1043" s="25" t="n">
        <f>ROUND(SUM(G1039,G1042),2)</f>
        <v>12.12</v>
      </c>
    </row>
    <row r="1044" customHeight="1" ht="10">
      <c r="A1044" s="2" t="inlineStr"/>
      <c r="B1044" s="2" t="inlineStr"/>
      <c r="C1044" s="2" t="inlineStr"/>
      <c r="D1044" s="2" t="inlineStr"/>
      <c r="E1044" s="14" t="inlineStr"/>
      <c r="F1044" s="14" t="inlineStr"/>
      <c r="G1044" s="14" t="inlineStr"/>
    </row>
    <row r="1045" customHeight="1" ht="20">
      <c r="A1045" s="15" t="inlineStr">
        <is>
          <r>
            <t xml:space="preserve">2.9.7.1. ​24.02.080​ Porta/portão de abrir tipo veneziana de ferro, sob medida​ (M2)</t>
          </r>
        </is>
      </c>
      <c r="B1045" s="15" t="inlineStr"/>
      <c r="C1045" s="15" t="inlineStr"/>
      <c r="D1045" s="15" t="inlineStr"/>
      <c r="E1045" s="15" t="inlineStr"/>
      <c r="F1045" s="15" t="inlineStr"/>
      <c r="G1045" s="15" t="inlineStr"/>
    </row>
    <row r="1046" customHeight="1" ht="15">
      <c r="A1046" s="16" t="inlineStr">
        <is>
          <r>
            <t xml:space="preserve">Material</t>
          </r>
        </is>
      </c>
      <c r="B1046" s="16" t="inlineStr"/>
      <c r="C1046" s="17" t="inlineStr">
        <is>
          <r>
            <t xml:space="preserve">FONTE</t>
          </r>
        </is>
      </c>
      <c r="D1046" s="17" t="inlineStr">
        <is>
          <r>
            <t xml:space="preserve">UNID</t>
          </r>
        </is>
      </c>
      <c r="E1046" s="17" t="inlineStr">
        <is>
          <r>
            <t xml:space="preserve">COEFICIENTE</t>
          </r>
        </is>
      </c>
      <c r="F1046" s="17" t="inlineStr">
        <is>
          <r>
            <t xml:space="preserve">PREÇO UNITÁRIO</t>
          </r>
        </is>
      </c>
      <c r="G1046" s="17" t="inlineStr">
        <is>
          <r>
            <t xml:space="preserve">TOTAL</t>
          </r>
        </is>
      </c>
    </row>
    <row r="1047" customHeight="1" ht="29">
      <c r="A1047" s="18" t="inlineStr">
        <is>
          <r>
            <t xml:space="preserve">B.04.000.020503</t>
          </r>
        </is>
      </c>
      <c r="B1047" s="19" t="inlineStr">
        <is>
          <r>
            <t xml:space="preserve">Areia média lavada (a granel caçamba fechada)</t>
          </r>
        </is>
      </c>
      <c r="C1047" s="18" t="inlineStr">
        <is>
          <r>
            <t xml:space="preserve">SP Obras</t>
          </r>
        </is>
      </c>
      <c r="D1047" s="18" t="inlineStr">
        <is>
          <r>
            <t xml:space="preserve">M3</t>
          </r>
        </is>
      </c>
      <c r="E1047" s="20" t="n">
        <v>0.01</v>
      </c>
      <c r="F1047" s="21" t="n">
        <v>170.0</v>
      </c>
      <c r="G1047" s="21" t="n">
        <f>ROUND(ROUND(E1047,8)*F1047,2)</f>
        <v>1.7</v>
      </c>
    </row>
    <row r="1048" customHeight="1" ht="29">
      <c r="A1048" s="18" t="inlineStr">
        <is>
          <r>
            <t xml:space="preserve">B.02.000.020508</t>
          </r>
        </is>
      </c>
      <c r="B1048" s="19" t="inlineStr">
        <is>
          <r>
            <t xml:space="preserve">Cimento CPII-E-32 (sacos de 50 kg)</t>
          </r>
        </is>
      </c>
      <c r="C1048" s="18" t="inlineStr">
        <is>
          <r>
            <t xml:space="preserve">SP Obras</t>
          </r>
        </is>
      </c>
      <c r="D1048" s="18" t="inlineStr">
        <is>
          <r>
            <t xml:space="preserve">KG</t>
          </r>
        </is>
      </c>
      <c r="E1048" s="20" t="n">
        <v>2.03</v>
      </c>
      <c r="F1048" s="21" t="n">
        <v>0.65</v>
      </c>
      <c r="G1048" s="21" t="n">
        <f>ROUND(ROUND(E1048,8)*F1048,2)</f>
        <v>1.32</v>
      </c>
    </row>
    <row r="1049" customHeight="1" ht="29">
      <c r="A1049" s="18" t="inlineStr">
        <is>
          <r>
            <t xml:space="preserve">H.03.000.030355</t>
          </r>
        </is>
      </c>
      <c r="B1049" s="19" t="inlineStr">
        <is>
          <r>
            <t xml:space="preserve">Porta veneziana completa para abrigo em chapa</t>
          </r>
        </is>
      </c>
      <c r="C1049" s="18" t="inlineStr">
        <is>
          <r>
            <t xml:space="preserve">SP Obras</t>
          </r>
        </is>
      </c>
      <c r="D1049" s="18" t="inlineStr">
        <is>
          <r>
            <t xml:space="preserve">M2</t>
          </r>
        </is>
      </c>
      <c r="E1049" s="20" t="n">
        <v>1.0</v>
      </c>
      <c r="F1049" s="21" t="n">
        <v>1550.99</v>
      </c>
      <c r="G1049" s="21" t="n">
        <f>ROUND(ROUND(E1049,8)*F1049,2)</f>
        <v>1550.99</v>
      </c>
    </row>
    <row r="1050" customHeight="1" ht="15">
      <c r="A1050" s="2" t="inlineStr"/>
      <c r="B1050" s="2" t="inlineStr"/>
      <c r="C1050" s="2" t="inlineStr"/>
      <c r="D1050" s="2" t="inlineStr"/>
      <c r="E1050" s="22" t="inlineStr">
        <is>
          <r>
            <t xml:space="preserve">TOTAL Material:</t>
          </r>
        </is>
      </c>
      <c r="F1050" s="22" t="inlineStr"/>
      <c r="G1050" s="23" t="n">
        <f>SUM(G1047:G1049)</f>
        <v>1554.01</v>
      </c>
    </row>
    <row r="1051" customHeight="1" ht="15">
      <c r="A1051" s="16" t="inlineStr">
        <is>
          <r>
            <t xml:space="preserve">Mão de Obra</t>
          </r>
        </is>
      </c>
      <c r="B1051" s="16" t="inlineStr"/>
      <c r="C1051" s="17" t="inlineStr">
        <is>
          <r>
            <t xml:space="preserve">FONTE</t>
          </r>
        </is>
      </c>
      <c r="D1051" s="17" t="inlineStr">
        <is>
          <r>
            <t xml:space="preserve">UNID</t>
          </r>
        </is>
      </c>
      <c r="E1051" s="17" t="inlineStr">
        <is>
          <r>
            <t xml:space="preserve">COEFICIENTE</t>
          </r>
        </is>
      </c>
      <c r="F1051" s="17" t="inlineStr">
        <is>
          <r>
            <t xml:space="preserve">PREÇO UNITÁRIO</t>
          </r>
        </is>
      </c>
      <c r="G1051" s="17" t="inlineStr">
        <is>
          <r>
            <t xml:space="preserve">TOTAL</t>
          </r>
        </is>
      </c>
    </row>
    <row r="1052" customHeight="1" ht="29">
      <c r="A1052" s="18" t="inlineStr">
        <is>
          <r>
            <t xml:space="preserve">B.01.000.010139</t>
          </r>
        </is>
      </c>
      <c r="B1052" s="19" t="inlineStr">
        <is>
          <r>
            <t xml:space="preserve">Pedreiro</t>
          </r>
        </is>
      </c>
      <c r="C1052" s="18" t="inlineStr">
        <is>
          <r>
            <t xml:space="preserve">SP Obras</t>
          </r>
        </is>
      </c>
      <c r="D1052" s="18" t="inlineStr">
        <is>
          <r>
            <t xml:space="preserve">H</t>
          </r>
        </is>
      </c>
      <c r="E1052" s="20" t="n">
        <v>1.0</v>
      </c>
      <c r="F1052" s="21" t="n">
        <v>24.8727</v>
      </c>
      <c r="G1052" s="21" t="n">
        <f>ROUND(ROUND(E1052,8)*F1052,2)</f>
        <v>24.87</v>
      </c>
    </row>
    <row r="1053" customHeight="1" ht="29">
      <c r="A1053" s="18" t="inlineStr">
        <is>
          <r>
            <t xml:space="preserve">B.01.000.010146</t>
          </r>
        </is>
      </c>
      <c r="B1053" s="19" t="inlineStr">
        <is>
          <r>
            <t xml:space="preserve">Servente</t>
          </r>
        </is>
      </c>
      <c r="C1053" s="18" t="inlineStr">
        <is>
          <r>
            <t xml:space="preserve">SP Obras</t>
          </r>
        </is>
      </c>
      <c r="D1053" s="18" t="inlineStr">
        <is>
          <r>
            <t xml:space="preserve">H</t>
          </r>
        </is>
      </c>
      <c r="E1053" s="20" t="n">
        <v>3.0</v>
      </c>
      <c r="F1053" s="21" t="n">
        <v>20.4363</v>
      </c>
      <c r="G1053" s="21" t="n">
        <f>ROUND(ROUND(E1053,8)*F1053,2)</f>
        <v>61.31</v>
      </c>
    </row>
    <row r="1054" customHeight="1" ht="15">
      <c r="A1054" s="2" t="inlineStr"/>
      <c r="B1054" s="2" t="inlineStr"/>
      <c r="C1054" s="2" t="inlineStr"/>
      <c r="D1054" s="2" t="inlineStr"/>
      <c r="E1054" s="22" t="inlineStr">
        <is>
          <r>
            <t xml:space="preserve">TOTAL Mão de Obra:</t>
          </r>
        </is>
      </c>
      <c r="F1054" s="22" t="inlineStr"/>
      <c r="G1054" s="23" t="n">
        <f>SUM(G1052:G1053)</f>
        <v>86.18</v>
      </c>
    </row>
    <row r="1055" customHeight="1" ht="15">
      <c r="A1055" s="2" t="inlineStr"/>
      <c r="B1055" s="2" t="inlineStr"/>
      <c r="C1055" s="2" t="inlineStr"/>
      <c r="D1055" s="2" t="inlineStr"/>
      <c r="E1055" s="24" t="inlineStr">
        <is>
          <r>
            <t xml:space="preserve">VALOR:</t>
          </r>
        </is>
      </c>
      <c r="F1055" s="24" t="inlineStr"/>
      <c r="G1055" s="25" t="n">
        <f>ROUND(SUM(G1050,G1054),2)</f>
        <v>1640.2</v>
      </c>
    </row>
    <row r="1056" customHeight="1" ht="10">
      <c r="A1056" s="2" t="inlineStr"/>
      <c r="B1056" s="2" t="inlineStr"/>
      <c r="C1056" s="2" t="inlineStr"/>
      <c r="D1056" s="2" t="inlineStr"/>
      <c r="E1056" s="14" t="inlineStr"/>
      <c r="F1056" s="14" t="inlineStr"/>
      <c r="G1056" s="14" t="inlineStr"/>
    </row>
    <row r="1057" customHeight="1" ht="20">
      <c r="A1057" s="15" t="inlineStr">
        <is>
          <r>
            <t xml:space="preserve">2.9.7.2. ​24.02.010​ Porta em ferro de abrir, para receber vidro, sob medida​ (M2)</t>
          </r>
        </is>
      </c>
      <c r="B1057" s="15" t="inlineStr"/>
      <c r="C1057" s="15" t="inlineStr"/>
      <c r="D1057" s="15" t="inlineStr"/>
      <c r="E1057" s="15" t="inlineStr"/>
      <c r="F1057" s="15" t="inlineStr"/>
      <c r="G1057" s="15" t="inlineStr"/>
    </row>
    <row r="1058" customHeight="1" ht="15">
      <c r="A1058" s="16" t="inlineStr">
        <is>
          <r>
            <t xml:space="preserve">Material</t>
          </r>
        </is>
      </c>
      <c r="B1058" s="16" t="inlineStr"/>
      <c r="C1058" s="17" t="inlineStr">
        <is>
          <r>
            <t xml:space="preserve">FONTE</t>
          </r>
        </is>
      </c>
      <c r="D1058" s="17" t="inlineStr">
        <is>
          <r>
            <t xml:space="preserve">UNID</t>
          </r>
        </is>
      </c>
      <c r="E1058" s="17" t="inlineStr">
        <is>
          <r>
            <t xml:space="preserve">COEFICIENTE</t>
          </r>
        </is>
      </c>
      <c r="F1058" s="17" t="inlineStr">
        <is>
          <r>
            <t xml:space="preserve">PREÇO UNITÁRIO</t>
          </r>
        </is>
      </c>
      <c r="G1058" s="17" t="inlineStr">
        <is>
          <r>
            <t xml:space="preserve">TOTAL</t>
          </r>
        </is>
      </c>
    </row>
    <row r="1059" customHeight="1" ht="29">
      <c r="A1059" s="18" t="inlineStr">
        <is>
          <r>
            <t xml:space="preserve">B.04.000.020503</t>
          </r>
        </is>
      </c>
      <c r="B1059" s="19" t="inlineStr">
        <is>
          <r>
            <t xml:space="preserve">Areia média lavada (a granel caçamba fechada)</t>
          </r>
        </is>
      </c>
      <c r="C1059" s="18" t="inlineStr">
        <is>
          <r>
            <t xml:space="preserve">SP Obras</t>
          </r>
        </is>
      </c>
      <c r="D1059" s="18" t="inlineStr">
        <is>
          <r>
            <t xml:space="preserve">M3</t>
          </r>
        </is>
      </c>
      <c r="E1059" s="20" t="n">
        <v>0.01</v>
      </c>
      <c r="F1059" s="21" t="n">
        <v>170.0</v>
      </c>
      <c r="G1059" s="21" t="n">
        <f>ROUND(ROUND(E1059,8)*F1059,2)</f>
        <v>1.7</v>
      </c>
    </row>
    <row r="1060" customHeight="1" ht="29">
      <c r="A1060" s="18" t="inlineStr">
        <is>
          <r>
            <t xml:space="preserve">B.02.000.020508</t>
          </r>
        </is>
      </c>
      <c r="B1060" s="19" t="inlineStr">
        <is>
          <r>
            <t xml:space="preserve">Cimento CPII-E-32 (sacos de 50 kg)</t>
          </r>
        </is>
      </c>
      <c r="C1060" s="18" t="inlineStr">
        <is>
          <r>
            <t xml:space="preserve">SP Obras</t>
          </r>
        </is>
      </c>
      <c r="D1060" s="18" t="inlineStr">
        <is>
          <r>
            <t xml:space="preserve">KG</t>
          </r>
        </is>
      </c>
      <c r="E1060" s="20" t="n">
        <v>2.03</v>
      </c>
      <c r="F1060" s="21" t="n">
        <v>0.65</v>
      </c>
      <c r="G1060" s="21" t="n">
        <f>ROUND(ROUND(E1060,8)*F1060,2)</f>
        <v>1.32</v>
      </c>
    </row>
    <row r="1061" customHeight="1" ht="29">
      <c r="A1061" s="18" t="inlineStr">
        <is>
          <r>
            <t xml:space="preserve">H.03.000.031045</t>
          </r>
        </is>
      </c>
      <c r="B1061" s="19" t="inlineStr">
        <is>
          <r>
            <t xml:space="preserve">Porta ferro de abrir para receber vidro, sob medida</t>
          </r>
        </is>
      </c>
      <c r="C1061" s="18" t="inlineStr">
        <is>
          <r>
            <t xml:space="preserve">SP Obras</t>
          </r>
        </is>
      </c>
      <c r="D1061" s="18" t="inlineStr">
        <is>
          <r>
            <t xml:space="preserve">M2</t>
          </r>
        </is>
      </c>
      <c r="E1061" s="20" t="n">
        <v>1.0</v>
      </c>
      <c r="F1061" s="21" t="n">
        <v>964.71</v>
      </c>
      <c r="G1061" s="21" t="n">
        <f>ROUND(ROUND(E1061,8)*F1061,2)</f>
        <v>964.71</v>
      </c>
    </row>
    <row r="1062" customHeight="1" ht="15">
      <c r="A1062" s="2" t="inlineStr"/>
      <c r="B1062" s="2" t="inlineStr"/>
      <c r="C1062" s="2" t="inlineStr"/>
      <c r="D1062" s="2" t="inlineStr"/>
      <c r="E1062" s="22" t="inlineStr">
        <is>
          <r>
            <t xml:space="preserve">TOTAL Material:</t>
          </r>
        </is>
      </c>
      <c r="F1062" s="22" t="inlineStr"/>
      <c r="G1062" s="23" t="n">
        <f>SUM(G1059:G1061)</f>
        <v>967.73</v>
      </c>
    </row>
    <row r="1063" customHeight="1" ht="15">
      <c r="A1063" s="16" t="inlineStr">
        <is>
          <r>
            <t xml:space="preserve">Mão de Obra</t>
          </r>
        </is>
      </c>
      <c r="B1063" s="16" t="inlineStr"/>
      <c r="C1063" s="17" t="inlineStr">
        <is>
          <r>
            <t xml:space="preserve">FONTE</t>
          </r>
        </is>
      </c>
      <c r="D1063" s="17" t="inlineStr">
        <is>
          <r>
            <t xml:space="preserve">UNID</t>
          </r>
        </is>
      </c>
      <c r="E1063" s="17" t="inlineStr">
        <is>
          <r>
            <t xml:space="preserve">COEFICIENTE</t>
          </r>
        </is>
      </c>
      <c r="F1063" s="17" t="inlineStr">
        <is>
          <r>
            <t xml:space="preserve">PREÇO UNITÁRIO</t>
          </r>
        </is>
      </c>
      <c r="G1063" s="17" t="inlineStr">
        <is>
          <r>
            <t xml:space="preserve">TOTAL</t>
          </r>
        </is>
      </c>
    </row>
    <row r="1064" customHeight="1" ht="29">
      <c r="A1064" s="18" t="inlineStr">
        <is>
          <r>
            <t xml:space="preserve">B.01.000.010139</t>
          </r>
        </is>
      </c>
      <c r="B1064" s="19" t="inlineStr">
        <is>
          <r>
            <t xml:space="preserve">Pedreiro</t>
          </r>
        </is>
      </c>
      <c r="C1064" s="18" t="inlineStr">
        <is>
          <r>
            <t xml:space="preserve">SP Obras</t>
          </r>
        </is>
      </c>
      <c r="D1064" s="18" t="inlineStr">
        <is>
          <r>
            <t xml:space="preserve">H</t>
          </r>
        </is>
      </c>
      <c r="E1064" s="20" t="n">
        <v>1.0</v>
      </c>
      <c r="F1064" s="21" t="n">
        <v>24.8727</v>
      </c>
      <c r="G1064" s="21" t="n">
        <f>ROUND(ROUND(E1064,8)*F1064,2)</f>
        <v>24.87</v>
      </c>
    </row>
    <row r="1065" customHeight="1" ht="29">
      <c r="A1065" s="18" t="inlineStr">
        <is>
          <r>
            <t xml:space="preserve">B.01.000.010146</t>
          </r>
        </is>
      </c>
      <c r="B1065" s="19" t="inlineStr">
        <is>
          <r>
            <t xml:space="preserve">Servente</t>
          </r>
        </is>
      </c>
      <c r="C1065" s="18" t="inlineStr">
        <is>
          <r>
            <t xml:space="preserve">SP Obras</t>
          </r>
        </is>
      </c>
      <c r="D1065" s="18" t="inlineStr">
        <is>
          <r>
            <t xml:space="preserve">H</t>
          </r>
        </is>
      </c>
      <c r="E1065" s="20" t="n">
        <v>3.0</v>
      </c>
      <c r="F1065" s="21" t="n">
        <v>20.4363</v>
      </c>
      <c r="G1065" s="21" t="n">
        <f>ROUND(ROUND(E1065,8)*F1065,2)</f>
        <v>61.31</v>
      </c>
    </row>
    <row r="1066" customHeight="1" ht="15">
      <c r="A1066" s="2" t="inlineStr"/>
      <c r="B1066" s="2" t="inlineStr"/>
      <c r="C1066" s="2" t="inlineStr"/>
      <c r="D1066" s="2" t="inlineStr"/>
      <c r="E1066" s="22" t="inlineStr">
        <is>
          <r>
            <t xml:space="preserve">TOTAL Mão de Obra:</t>
          </r>
        </is>
      </c>
      <c r="F1066" s="22" t="inlineStr"/>
      <c r="G1066" s="23" t="n">
        <f>SUM(G1064:G1065)</f>
        <v>86.18</v>
      </c>
    </row>
    <row r="1067" customHeight="1" ht="15">
      <c r="A1067" s="2" t="inlineStr"/>
      <c r="B1067" s="2" t="inlineStr"/>
      <c r="C1067" s="2" t="inlineStr"/>
      <c r="D1067" s="2" t="inlineStr"/>
      <c r="E1067" s="24" t="inlineStr">
        <is>
          <r>
            <t xml:space="preserve">VALOR:</t>
          </r>
        </is>
      </c>
      <c r="F1067" s="24" t="inlineStr"/>
      <c r="G1067" s="25" t="n">
        <f>ROUND(SUM(G1062,G1066),2)</f>
        <v>1053.92</v>
      </c>
    </row>
    <row r="1068" customHeight="1" ht="10">
      <c r="A1068" s="2" t="inlineStr"/>
      <c r="B1068" s="2" t="inlineStr"/>
      <c r="C1068" s="2" t="inlineStr"/>
      <c r="D1068" s="2" t="inlineStr"/>
      <c r="E1068" s="14" t="inlineStr"/>
      <c r="F1068" s="14" t="inlineStr"/>
      <c r="G1068" s="14" t="inlineStr"/>
    </row>
    <row r="1069" customHeight="1" ht="20">
      <c r="A1069" s="15" t="inlineStr">
        <is>
          <r>
            <t xml:space="preserve">2.9.7.3. ​26.01.040​ Vidro liso transparente de 4 mm​ (M2)</t>
          </r>
        </is>
      </c>
      <c r="B1069" s="15" t="inlineStr"/>
      <c r="C1069" s="15" t="inlineStr"/>
      <c r="D1069" s="15" t="inlineStr"/>
      <c r="E1069" s="15" t="inlineStr"/>
      <c r="F1069" s="15" t="inlineStr"/>
      <c r="G1069" s="15" t="inlineStr"/>
    </row>
    <row r="1070" customHeight="1" ht="15">
      <c r="A1070" s="16" t="inlineStr">
        <is>
          <r>
            <t xml:space="preserve">Material</t>
          </r>
        </is>
      </c>
      <c r="B1070" s="16" t="inlineStr"/>
      <c r="C1070" s="17" t="inlineStr">
        <is>
          <r>
            <t xml:space="preserve">FONTE</t>
          </r>
        </is>
      </c>
      <c r="D1070" s="17" t="inlineStr">
        <is>
          <r>
            <t xml:space="preserve">UNID</t>
          </r>
        </is>
      </c>
      <c r="E1070" s="17" t="inlineStr">
        <is>
          <r>
            <t xml:space="preserve">COEFICIENTE</t>
          </r>
        </is>
      </c>
      <c r="F1070" s="17" t="inlineStr">
        <is>
          <r>
            <t xml:space="preserve">PREÇO UNITÁRIO</t>
          </r>
        </is>
      </c>
      <c r="G1070" s="17" t="inlineStr">
        <is>
          <r>
            <t xml:space="preserve">TOTAL</t>
          </r>
        </is>
      </c>
    </row>
    <row r="1071" customHeight="1" ht="29">
      <c r="A1071" s="18" t="inlineStr">
        <is>
          <r>
            <t xml:space="preserve">S.04.000.034030</t>
          </r>
        </is>
      </c>
      <c r="B1071" s="19" t="inlineStr">
        <is>
          <r>
            <t xml:space="preserve">Fita crepe 25mm x 50m</t>
          </r>
        </is>
      </c>
      <c r="C1071" s="18" t="inlineStr">
        <is>
          <r>
            <t xml:space="preserve">SP Obras</t>
          </r>
        </is>
      </c>
      <c r="D1071" s="18" t="inlineStr">
        <is>
          <r>
            <t xml:space="preserve">UN</t>
          </r>
        </is>
      </c>
      <c r="E1071" s="20" t="n">
        <v>0.0807</v>
      </c>
      <c r="F1071" s="21" t="n">
        <v>7.39</v>
      </c>
      <c r="G1071" s="21" t="n">
        <f>ROUND(ROUND(E1071,8)*F1071,2)</f>
        <v>0.6</v>
      </c>
    </row>
    <row r="1072" customHeight="1" ht="29">
      <c r="A1072" s="18" t="inlineStr">
        <is>
          <r>
            <t xml:space="preserve">S.03.000.028011</t>
          </r>
        </is>
      </c>
      <c r="B1072" s="19" t="inlineStr">
        <is>
          <r>
            <t xml:space="preserve">Perfil de borracha EPDM maciço de 12x15mm, para esquadrias</t>
          </r>
        </is>
      </c>
      <c r="C1072" s="18" t="inlineStr">
        <is>
          <r>
            <t xml:space="preserve">SP Obras</t>
          </r>
        </is>
      </c>
      <c r="D1072" s="18" t="inlineStr">
        <is>
          <r>
            <t xml:space="preserve">M</t>
          </r>
        </is>
      </c>
      <c r="E1072" s="20" t="n">
        <v>2.7654</v>
      </c>
      <c r="F1072" s="21" t="n">
        <v>13.7</v>
      </c>
      <c r="G1072" s="21" t="n">
        <f>ROUND(ROUND(E1072,8)*F1072,2)</f>
        <v>37.89</v>
      </c>
    </row>
    <row r="1073" customHeight="1" ht="29">
      <c r="A1073" s="18" t="inlineStr">
        <is>
          <r>
            <t xml:space="preserve">S.03.000.028010</t>
          </r>
        </is>
      </c>
      <c r="B1073" s="19" t="inlineStr">
        <is>
          <r>
            <t xml:space="preserve">Silicone para envidraçamento estrutural, 280g</t>
          </r>
        </is>
      </c>
      <c r="C1073" s="18" t="inlineStr">
        <is>
          <r>
            <t xml:space="preserve">SP Obras</t>
          </r>
        </is>
      </c>
      <c r="D1073" s="18" t="inlineStr">
        <is>
          <r>
            <t xml:space="preserve">UN</t>
          </r>
        </is>
      </c>
      <c r="E1073" s="20" t="n">
        <v>0.357</v>
      </c>
      <c r="F1073" s="21" t="n">
        <v>21.89</v>
      </c>
      <c r="G1073" s="21" t="n">
        <f>ROUND(ROUND(E1073,8)*F1073,2)</f>
        <v>7.81</v>
      </c>
    </row>
    <row r="1074" customHeight="1" ht="29">
      <c r="A1074" s="18" t="inlineStr">
        <is>
          <r>
            <t xml:space="preserve">H.07.000.037082</t>
          </r>
        </is>
      </c>
      <c r="B1074" s="19" t="inlineStr">
        <is>
          <r>
            <t xml:space="preserve">Vidro liso transparente de 4 mm - material</t>
          </r>
        </is>
      </c>
      <c r="C1074" s="18" t="inlineStr">
        <is>
          <r>
            <t xml:space="preserve">SP Obras</t>
          </r>
        </is>
      </c>
      <c r="D1074" s="18" t="inlineStr">
        <is>
          <r>
            <t xml:space="preserve">M2</t>
          </r>
        </is>
      </c>
      <c r="E1074" s="20" t="n">
        <v>1.0</v>
      </c>
      <c r="F1074" s="21" t="n">
        <v>98.29</v>
      </c>
      <c r="G1074" s="21" t="n">
        <f>ROUND(ROUND(E1074,8)*F1074,2)</f>
        <v>98.29</v>
      </c>
    </row>
    <row r="1075" customHeight="1" ht="15">
      <c r="A1075" s="2" t="inlineStr"/>
      <c r="B1075" s="2" t="inlineStr"/>
      <c r="C1075" s="2" t="inlineStr"/>
      <c r="D1075" s="2" t="inlineStr"/>
      <c r="E1075" s="22" t="inlineStr">
        <is>
          <r>
            <t xml:space="preserve">TOTAL Material:</t>
          </r>
        </is>
      </c>
      <c r="F1075" s="22" t="inlineStr"/>
      <c r="G1075" s="23" t="n">
        <f>SUM(G1071:G1074)</f>
        <v>144.59</v>
      </c>
    </row>
    <row r="1076" customHeight="1" ht="15">
      <c r="A1076" s="16" t="inlineStr">
        <is>
          <r>
            <t xml:space="preserve">Mão de Obra</t>
          </r>
        </is>
      </c>
      <c r="B1076" s="16" t="inlineStr"/>
      <c r="C1076" s="17" t="inlineStr">
        <is>
          <r>
            <t xml:space="preserve">FONTE</t>
          </r>
        </is>
      </c>
      <c r="D1076" s="17" t="inlineStr">
        <is>
          <r>
            <t xml:space="preserve">UNID</t>
          </r>
        </is>
      </c>
      <c r="E1076" s="17" t="inlineStr">
        <is>
          <r>
            <t xml:space="preserve">COEFICIENTE</t>
          </r>
        </is>
      </c>
      <c r="F1076" s="17" t="inlineStr">
        <is>
          <r>
            <t xml:space="preserve">PREÇO UNITÁRIO</t>
          </r>
        </is>
      </c>
      <c r="G1076" s="17" t="inlineStr">
        <is>
          <r>
            <t xml:space="preserve">TOTAL</t>
          </r>
        </is>
      </c>
    </row>
    <row r="1077" customHeight="1" ht="29">
      <c r="A1077" s="18" t="inlineStr">
        <is>
          <r>
            <t xml:space="preserve">B.01.000.010146</t>
          </r>
        </is>
      </c>
      <c r="B1077" s="19" t="inlineStr">
        <is>
          <r>
            <t xml:space="preserve">Servente</t>
          </r>
        </is>
      </c>
      <c r="C1077" s="18" t="inlineStr">
        <is>
          <r>
            <t xml:space="preserve">SP Obras</t>
          </r>
        </is>
      </c>
      <c r="D1077" s="18" t="inlineStr">
        <is>
          <r>
            <t xml:space="preserve">H</t>
          </r>
        </is>
      </c>
      <c r="E1077" s="20" t="n">
        <v>0.333</v>
      </c>
      <c r="F1077" s="21" t="n">
        <v>20.4363</v>
      </c>
      <c r="G1077" s="21" t="n">
        <f>ROUND(ROUND(E1077,8)*F1077,2)</f>
        <v>6.81</v>
      </c>
    </row>
    <row r="1078" customHeight="1" ht="29">
      <c r="A1078" s="18" t="inlineStr">
        <is>
          <r>
            <t xml:space="preserve">B.01.000.010186</t>
          </r>
        </is>
      </c>
      <c r="B1078" s="19" t="inlineStr">
        <is>
          <r>
            <t xml:space="preserve">Vidraceiro</t>
          </r>
        </is>
      </c>
      <c r="C1078" s="18" t="inlineStr">
        <is>
          <r>
            <t xml:space="preserve">SP Obras</t>
          </r>
        </is>
      </c>
      <c r="D1078" s="18" t="inlineStr">
        <is>
          <r>
            <t xml:space="preserve">H</t>
          </r>
        </is>
      </c>
      <c r="E1078" s="20" t="n">
        <v>0.5</v>
      </c>
      <c r="F1078" s="21" t="n">
        <v>29.8021</v>
      </c>
      <c r="G1078" s="21" t="n">
        <f>ROUND(ROUND(E1078,8)*F1078,2)</f>
        <v>14.9</v>
      </c>
    </row>
    <row r="1079" customHeight="1" ht="15">
      <c r="A1079" s="2" t="inlineStr"/>
      <c r="B1079" s="2" t="inlineStr"/>
      <c r="C1079" s="2" t="inlineStr"/>
      <c r="D1079" s="2" t="inlineStr"/>
      <c r="E1079" s="22" t="inlineStr">
        <is>
          <r>
            <t xml:space="preserve">TOTAL Mão de Obra:</t>
          </r>
        </is>
      </c>
      <c r="F1079" s="22" t="inlineStr"/>
      <c r="G1079" s="23" t="n">
        <f>SUM(G1077:G1078)</f>
        <v>21.71</v>
      </c>
    </row>
    <row r="1080" customHeight="1" ht="15">
      <c r="A1080" s="2" t="inlineStr"/>
      <c r="B1080" s="2" t="inlineStr"/>
      <c r="C1080" s="2" t="inlineStr"/>
      <c r="D1080" s="2" t="inlineStr"/>
      <c r="E1080" s="24" t="inlineStr">
        <is>
          <r>
            <t xml:space="preserve">VALOR:</t>
          </r>
        </is>
      </c>
      <c r="F1080" s="24" t="inlineStr"/>
      <c r="G1080" s="25" t="n">
        <f>ROUND(SUM(G1075,G1079),2)</f>
        <v>166.3</v>
      </c>
    </row>
    <row r="1081" customHeight="1" ht="10">
      <c r="A1081" s="2" t="inlineStr"/>
      <c r="B1081" s="2" t="inlineStr"/>
      <c r="C1081" s="2" t="inlineStr"/>
      <c r="D1081" s="2" t="inlineStr"/>
      <c r="E1081" s="14" t="inlineStr"/>
      <c r="F1081" s="14" t="inlineStr"/>
      <c r="G1081" s="14" t="inlineStr"/>
    </row>
    <row r="1082" customHeight="1" ht="20">
      <c r="A1082" s="15" t="inlineStr">
        <is>
          <r>
            <t xml:space="preserve">2.10.1.1. ​40.07.010​ Caixa em PVC de 4´ x 2´​ (UN)</t>
          </r>
        </is>
      </c>
      <c r="B1082" s="15" t="inlineStr"/>
      <c r="C1082" s="15" t="inlineStr"/>
      <c r="D1082" s="15" t="inlineStr"/>
      <c r="E1082" s="15" t="inlineStr"/>
      <c r="F1082" s="15" t="inlineStr"/>
      <c r="G1082" s="15" t="inlineStr"/>
    </row>
    <row r="1083" customHeight="1" ht="15">
      <c r="A1083" s="16" t="inlineStr">
        <is>
          <r>
            <t xml:space="preserve">Material</t>
          </r>
        </is>
      </c>
      <c r="B1083" s="16" t="inlineStr"/>
      <c r="C1083" s="17" t="inlineStr">
        <is>
          <r>
            <t xml:space="preserve">FONTE</t>
          </r>
        </is>
      </c>
      <c r="D1083" s="17" t="inlineStr">
        <is>
          <r>
            <t xml:space="preserve">UNID</t>
          </r>
        </is>
      </c>
      <c r="E1083" s="17" t="inlineStr">
        <is>
          <r>
            <t xml:space="preserve">COEFICIENTE</t>
          </r>
        </is>
      </c>
      <c r="F1083" s="17" t="inlineStr">
        <is>
          <r>
            <t xml:space="preserve">PREÇO UNITÁRIO</t>
          </r>
        </is>
      </c>
      <c r="G1083" s="17" t="inlineStr">
        <is>
          <r>
            <t xml:space="preserve">TOTAL</t>
          </r>
        </is>
      </c>
    </row>
    <row r="1084" customHeight="1" ht="29">
      <c r="A1084" s="18" t="inlineStr">
        <is>
          <r>
            <t xml:space="preserve">P.13.000.045006</t>
          </r>
        </is>
      </c>
      <c r="B1084" s="19" t="inlineStr">
        <is>
          <r>
            <t xml:space="preserve">Caixa em PVC de 4´ x 2´</t>
          </r>
        </is>
      </c>
      <c r="C1084" s="18" t="inlineStr">
        <is>
          <r>
            <t xml:space="preserve">SP Obras</t>
          </r>
        </is>
      </c>
      <c r="D1084" s="18" t="inlineStr">
        <is>
          <r>
            <t xml:space="preserve">UN</t>
          </r>
        </is>
      </c>
      <c r="E1084" s="20" t="n">
        <v>1.0</v>
      </c>
      <c r="F1084" s="21" t="n">
        <v>3.49</v>
      </c>
      <c r="G1084" s="21" t="n">
        <f>ROUND(ROUND(E1084,8)*F1084,2)</f>
        <v>3.49</v>
      </c>
    </row>
    <row r="1085" customHeight="1" ht="15">
      <c r="A1085" s="2" t="inlineStr"/>
      <c r="B1085" s="2" t="inlineStr"/>
      <c r="C1085" s="2" t="inlineStr"/>
      <c r="D1085" s="2" t="inlineStr"/>
      <c r="E1085" s="22" t="inlineStr">
        <is>
          <r>
            <t xml:space="preserve">TOTAL Material:</t>
          </r>
        </is>
      </c>
      <c r="F1085" s="22" t="inlineStr"/>
      <c r="G1085" s="23" t="n">
        <f>SUM(G1084:G1084)</f>
        <v>3.49</v>
      </c>
    </row>
    <row r="1086" customHeight="1" ht="15">
      <c r="A1086" s="16" t="inlineStr">
        <is>
          <r>
            <t xml:space="preserve">Mão de Obra</t>
          </r>
        </is>
      </c>
      <c r="B1086" s="16" t="inlineStr"/>
      <c r="C1086" s="17" t="inlineStr">
        <is>
          <r>
            <t xml:space="preserve">FONTE</t>
          </r>
        </is>
      </c>
      <c r="D1086" s="17" t="inlineStr">
        <is>
          <r>
            <t xml:space="preserve">UNID</t>
          </r>
        </is>
      </c>
      <c r="E1086" s="17" t="inlineStr">
        <is>
          <r>
            <t xml:space="preserve">COEFICIENTE</t>
          </r>
        </is>
      </c>
      <c r="F1086" s="17" t="inlineStr">
        <is>
          <r>
            <t xml:space="preserve">PREÇO UNITÁRIO</t>
          </r>
        </is>
      </c>
      <c r="G1086" s="17" t="inlineStr">
        <is>
          <r>
            <t xml:space="preserve">TOTAL</t>
          </r>
        </is>
      </c>
    </row>
    <row r="1087" customHeight="1" ht="29">
      <c r="A1087" s="18" t="inlineStr">
        <is>
          <r>
            <t xml:space="preserve">B.01.000.010116</t>
          </r>
        </is>
      </c>
      <c r="B1087" s="19" t="inlineStr">
        <is>
          <r>
            <t xml:space="preserve">Ajudante eletricista</t>
          </r>
        </is>
      </c>
      <c r="C1087" s="18" t="inlineStr">
        <is>
          <r>
            <t xml:space="preserve">SP Obras</t>
          </r>
        </is>
      </c>
      <c r="D1087" s="18" t="inlineStr">
        <is>
          <r>
            <t xml:space="preserve">H</t>
          </r>
        </is>
      </c>
      <c r="E1087" s="20" t="n">
        <v>0.25</v>
      </c>
      <c r="F1087" s="21" t="n">
        <v>20.4363</v>
      </c>
      <c r="G1087" s="21" t="n">
        <f>ROUND(ROUND(E1087,8)*F1087,2)</f>
        <v>5.11</v>
      </c>
    </row>
    <row r="1088" customHeight="1" ht="29">
      <c r="A1088" s="18" t="inlineStr">
        <is>
          <r>
            <t xml:space="preserve">B.01.000.010115</t>
          </r>
        </is>
      </c>
      <c r="B1088" s="19" t="inlineStr">
        <is>
          <r>
            <t xml:space="preserve">Eletricista</t>
          </r>
        </is>
      </c>
      <c r="C1088" s="18" t="inlineStr">
        <is>
          <r>
            <t xml:space="preserve">SP Obras</t>
          </r>
        </is>
      </c>
      <c r="D1088" s="18" t="inlineStr">
        <is>
          <r>
            <t xml:space="preserve">H</t>
          </r>
        </is>
      </c>
      <c r="E1088" s="20" t="n">
        <v>0.25</v>
      </c>
      <c r="F1088" s="21" t="n">
        <v>29.8021</v>
      </c>
      <c r="G1088" s="21" t="n">
        <f>ROUND(ROUND(E1088,8)*F1088,2)</f>
        <v>7.45</v>
      </c>
    </row>
    <row r="1089" customHeight="1" ht="15">
      <c r="A1089" s="2" t="inlineStr"/>
      <c r="B1089" s="2" t="inlineStr"/>
      <c r="C1089" s="2" t="inlineStr"/>
      <c r="D1089" s="2" t="inlineStr"/>
      <c r="E1089" s="22" t="inlineStr">
        <is>
          <r>
            <t xml:space="preserve">TOTAL Mão de Obra:</t>
          </r>
        </is>
      </c>
      <c r="F1089" s="22" t="inlineStr"/>
      <c r="G1089" s="23" t="n">
        <f>SUM(G1087:G1088)</f>
        <v>12.56</v>
      </c>
    </row>
    <row r="1090" customHeight="1" ht="15">
      <c r="A1090" s="2" t="inlineStr"/>
      <c r="B1090" s="2" t="inlineStr"/>
      <c r="C1090" s="2" t="inlineStr"/>
      <c r="D1090" s="2" t="inlineStr"/>
      <c r="E1090" s="24" t="inlineStr">
        <is>
          <r>
            <t xml:space="preserve">VALOR:</t>
          </r>
        </is>
      </c>
      <c r="F1090" s="24" t="inlineStr"/>
      <c r="G1090" s="25" t="n">
        <f>ROUND(SUM(G1085,G1089),2)</f>
        <v>16.05</v>
      </c>
    </row>
    <row r="1091" customHeight="1" ht="10">
      <c r="A1091" s="2" t="inlineStr"/>
      <c r="B1091" s="2" t="inlineStr"/>
      <c r="C1091" s="2" t="inlineStr"/>
      <c r="D1091" s="2" t="inlineStr"/>
      <c r="E1091" s="14" t="inlineStr"/>
      <c r="F1091" s="14" t="inlineStr"/>
      <c r="G1091" s="14" t="inlineStr"/>
    </row>
    <row r="1092" customHeight="1" ht="20">
      <c r="A1092" s="15" t="inlineStr">
        <is>
          <r>
            <t xml:space="preserve">2.10.1.2. ​40.07.020​ Caixa em PVC de 4´ x 4´​ (UN)</t>
          </r>
        </is>
      </c>
      <c r="B1092" s="15" t="inlineStr"/>
      <c r="C1092" s="15" t="inlineStr"/>
      <c r="D1092" s="15" t="inlineStr"/>
      <c r="E1092" s="15" t="inlineStr"/>
      <c r="F1092" s="15" t="inlineStr"/>
      <c r="G1092" s="15" t="inlineStr"/>
    </row>
    <row r="1093" customHeight="1" ht="15">
      <c r="A1093" s="16" t="inlineStr">
        <is>
          <r>
            <t xml:space="preserve">Material</t>
          </r>
        </is>
      </c>
      <c r="B1093" s="16" t="inlineStr"/>
      <c r="C1093" s="17" t="inlineStr">
        <is>
          <r>
            <t xml:space="preserve">FONTE</t>
          </r>
        </is>
      </c>
      <c r="D1093" s="17" t="inlineStr">
        <is>
          <r>
            <t xml:space="preserve">UNID</t>
          </r>
        </is>
      </c>
      <c r="E1093" s="17" t="inlineStr">
        <is>
          <r>
            <t xml:space="preserve">COEFICIENTE</t>
          </r>
        </is>
      </c>
      <c r="F1093" s="17" t="inlineStr">
        <is>
          <r>
            <t xml:space="preserve">PREÇO UNITÁRIO</t>
          </r>
        </is>
      </c>
      <c r="G1093" s="17" t="inlineStr">
        <is>
          <r>
            <t xml:space="preserve">TOTAL</t>
          </r>
        </is>
      </c>
    </row>
    <row r="1094" customHeight="1" ht="29">
      <c r="A1094" s="18" t="inlineStr">
        <is>
          <r>
            <t xml:space="preserve">P.13.000.045008</t>
          </r>
        </is>
      </c>
      <c r="B1094" s="19" t="inlineStr">
        <is>
          <r>
            <t xml:space="preserve">Caixa em PVC de 4´ x 4´</t>
          </r>
        </is>
      </c>
      <c r="C1094" s="18" t="inlineStr">
        <is>
          <r>
            <t xml:space="preserve">SP Obras</t>
          </r>
        </is>
      </c>
      <c r="D1094" s="18" t="inlineStr">
        <is>
          <r>
            <t xml:space="preserve">UN</t>
          </r>
        </is>
      </c>
      <c r="E1094" s="20" t="n">
        <v>1.0</v>
      </c>
      <c r="F1094" s="21" t="n">
        <v>6.82</v>
      </c>
      <c r="G1094" s="21" t="n">
        <f>ROUND(ROUND(E1094,8)*F1094,2)</f>
        <v>6.82</v>
      </c>
    </row>
    <row r="1095" customHeight="1" ht="15">
      <c r="A1095" s="2" t="inlineStr"/>
      <c r="B1095" s="2" t="inlineStr"/>
      <c r="C1095" s="2" t="inlineStr"/>
      <c r="D1095" s="2" t="inlineStr"/>
      <c r="E1095" s="22" t="inlineStr">
        <is>
          <r>
            <t xml:space="preserve">TOTAL Material:</t>
          </r>
        </is>
      </c>
      <c r="F1095" s="22" t="inlineStr"/>
      <c r="G1095" s="23" t="n">
        <f>SUM(G1094:G1094)</f>
        <v>6.82</v>
      </c>
    </row>
    <row r="1096" customHeight="1" ht="15">
      <c r="A1096" s="16" t="inlineStr">
        <is>
          <r>
            <t xml:space="preserve">Mão de Obra</t>
          </r>
        </is>
      </c>
      <c r="B1096" s="16" t="inlineStr"/>
      <c r="C1096" s="17" t="inlineStr">
        <is>
          <r>
            <t xml:space="preserve">FONTE</t>
          </r>
        </is>
      </c>
      <c r="D1096" s="17" t="inlineStr">
        <is>
          <r>
            <t xml:space="preserve">UNID</t>
          </r>
        </is>
      </c>
      <c r="E1096" s="17" t="inlineStr">
        <is>
          <r>
            <t xml:space="preserve">COEFICIENTE</t>
          </r>
        </is>
      </c>
      <c r="F1096" s="17" t="inlineStr">
        <is>
          <r>
            <t xml:space="preserve">PREÇO UNITÁRIO</t>
          </r>
        </is>
      </c>
      <c r="G1096" s="17" t="inlineStr">
        <is>
          <r>
            <t xml:space="preserve">TOTAL</t>
          </r>
        </is>
      </c>
    </row>
    <row r="1097" customHeight="1" ht="29">
      <c r="A1097" s="18" t="inlineStr">
        <is>
          <r>
            <t xml:space="preserve">B.01.000.010116</t>
          </r>
        </is>
      </c>
      <c r="B1097" s="19" t="inlineStr">
        <is>
          <r>
            <t xml:space="preserve">Ajudante eletricista</t>
          </r>
        </is>
      </c>
      <c r="C1097" s="18" t="inlineStr">
        <is>
          <r>
            <t xml:space="preserve">SP Obras</t>
          </r>
        </is>
      </c>
      <c r="D1097" s="18" t="inlineStr">
        <is>
          <r>
            <t xml:space="preserve">H</t>
          </r>
        </is>
      </c>
      <c r="E1097" s="20" t="n">
        <v>0.25</v>
      </c>
      <c r="F1097" s="21" t="n">
        <v>20.4363</v>
      </c>
      <c r="G1097" s="21" t="n">
        <f>ROUND(ROUND(E1097,8)*F1097,2)</f>
        <v>5.11</v>
      </c>
    </row>
    <row r="1098" customHeight="1" ht="29">
      <c r="A1098" s="18" t="inlineStr">
        <is>
          <r>
            <t xml:space="preserve">B.01.000.010115</t>
          </r>
        </is>
      </c>
      <c r="B1098" s="19" t="inlineStr">
        <is>
          <r>
            <t xml:space="preserve">Eletricista</t>
          </r>
        </is>
      </c>
      <c r="C1098" s="18" t="inlineStr">
        <is>
          <r>
            <t xml:space="preserve">SP Obras</t>
          </r>
        </is>
      </c>
      <c r="D1098" s="18" t="inlineStr">
        <is>
          <r>
            <t xml:space="preserve">H</t>
          </r>
        </is>
      </c>
      <c r="E1098" s="20" t="n">
        <v>0.25</v>
      </c>
      <c r="F1098" s="21" t="n">
        <v>29.8021</v>
      </c>
      <c r="G1098" s="21" t="n">
        <f>ROUND(ROUND(E1098,8)*F1098,2)</f>
        <v>7.45</v>
      </c>
    </row>
    <row r="1099" customHeight="1" ht="15">
      <c r="A1099" s="2" t="inlineStr"/>
      <c r="B1099" s="2" t="inlineStr"/>
      <c r="C1099" s="2" t="inlineStr"/>
      <c r="D1099" s="2" t="inlineStr"/>
      <c r="E1099" s="22" t="inlineStr">
        <is>
          <r>
            <t xml:space="preserve">TOTAL Mão de Obra:</t>
          </r>
        </is>
      </c>
      <c r="F1099" s="22" t="inlineStr"/>
      <c r="G1099" s="23" t="n">
        <f>SUM(G1097:G1098)</f>
        <v>12.56</v>
      </c>
    </row>
    <row r="1100" customHeight="1" ht="15">
      <c r="A1100" s="2" t="inlineStr"/>
      <c r="B1100" s="2" t="inlineStr"/>
      <c r="C1100" s="2" t="inlineStr"/>
      <c r="D1100" s="2" t="inlineStr"/>
      <c r="E1100" s="24" t="inlineStr">
        <is>
          <r>
            <t xml:space="preserve">VALOR:</t>
          </r>
        </is>
      </c>
      <c r="F1100" s="24" t="inlineStr"/>
      <c r="G1100" s="25" t="n">
        <f>ROUND(SUM(G1095,G1099),2)</f>
        <v>19.38</v>
      </c>
    </row>
    <row r="1101" customHeight="1" ht="10">
      <c r="A1101" s="2" t="inlineStr"/>
      <c r="B1101" s="2" t="inlineStr"/>
      <c r="C1101" s="2" t="inlineStr"/>
      <c r="D1101" s="2" t="inlineStr"/>
      <c r="E1101" s="14" t="inlineStr"/>
      <c r="F1101" s="14" t="inlineStr"/>
      <c r="G1101" s="14" t="inlineStr"/>
    </row>
    <row r="1102" customHeight="1" ht="20">
      <c r="A1102" s="15" t="inlineStr">
        <is>
          <r>
            <t xml:space="preserve">2.10.1.3. ​40.07.040​ Caixa em PVC octogonal de 4´ x 4´​ (UN)</t>
          </r>
        </is>
      </c>
      <c r="B1102" s="15" t="inlineStr"/>
      <c r="C1102" s="15" t="inlineStr"/>
      <c r="D1102" s="15" t="inlineStr"/>
      <c r="E1102" s="15" t="inlineStr"/>
      <c r="F1102" s="15" t="inlineStr"/>
      <c r="G1102" s="15" t="inlineStr"/>
    </row>
    <row r="1103" customHeight="1" ht="15">
      <c r="A1103" s="16" t="inlineStr">
        <is>
          <r>
            <t xml:space="preserve">Material</t>
          </r>
        </is>
      </c>
      <c r="B1103" s="16" t="inlineStr"/>
      <c r="C1103" s="17" t="inlineStr">
        <is>
          <r>
            <t xml:space="preserve">FONTE</t>
          </r>
        </is>
      </c>
      <c r="D1103" s="17" t="inlineStr">
        <is>
          <r>
            <t xml:space="preserve">UNID</t>
          </r>
        </is>
      </c>
      <c r="E1103" s="17" t="inlineStr">
        <is>
          <r>
            <t xml:space="preserve">COEFICIENTE</t>
          </r>
        </is>
      </c>
      <c r="F1103" s="17" t="inlineStr">
        <is>
          <r>
            <t xml:space="preserve">PREÇO UNITÁRIO</t>
          </r>
        </is>
      </c>
      <c r="G1103" s="17" t="inlineStr">
        <is>
          <r>
            <t xml:space="preserve">TOTAL</t>
          </r>
        </is>
      </c>
    </row>
    <row r="1104" customHeight="1" ht="29">
      <c r="A1104" s="18" t="inlineStr">
        <is>
          <r>
            <t xml:space="preserve">P.13.000.045021</t>
          </r>
        </is>
      </c>
      <c r="B1104" s="19" t="inlineStr">
        <is>
          <r>
            <t xml:space="preserve">Caixa em PVC octogonal de 4´x 4´</t>
          </r>
        </is>
      </c>
      <c r="C1104" s="18" t="inlineStr">
        <is>
          <r>
            <t xml:space="preserve">SP Obras</t>
          </r>
        </is>
      </c>
      <c r="D1104" s="18" t="inlineStr">
        <is>
          <r>
            <t xml:space="preserve">UN</t>
          </r>
        </is>
      </c>
      <c r="E1104" s="20" t="n">
        <v>1.0</v>
      </c>
      <c r="F1104" s="21" t="n">
        <v>8.32</v>
      </c>
      <c r="G1104" s="21" t="n">
        <f>ROUND(ROUND(E1104,8)*F1104,2)</f>
        <v>8.32</v>
      </c>
    </row>
    <row r="1105" customHeight="1" ht="15">
      <c r="A1105" s="2" t="inlineStr"/>
      <c r="B1105" s="2" t="inlineStr"/>
      <c r="C1105" s="2" t="inlineStr"/>
      <c r="D1105" s="2" t="inlineStr"/>
      <c r="E1105" s="22" t="inlineStr">
        <is>
          <r>
            <t xml:space="preserve">TOTAL Material:</t>
          </r>
        </is>
      </c>
      <c r="F1105" s="22" t="inlineStr"/>
      <c r="G1105" s="23" t="n">
        <f>SUM(G1104:G1104)</f>
        <v>8.32</v>
      </c>
    </row>
    <row r="1106" customHeight="1" ht="15">
      <c r="A1106" s="16" t="inlineStr">
        <is>
          <r>
            <t xml:space="preserve">Mão de Obra</t>
          </r>
        </is>
      </c>
      <c r="B1106" s="16" t="inlineStr"/>
      <c r="C1106" s="17" t="inlineStr">
        <is>
          <r>
            <t xml:space="preserve">FONTE</t>
          </r>
        </is>
      </c>
      <c r="D1106" s="17" t="inlineStr">
        <is>
          <r>
            <t xml:space="preserve">UNID</t>
          </r>
        </is>
      </c>
      <c r="E1106" s="17" t="inlineStr">
        <is>
          <r>
            <t xml:space="preserve">COEFICIENTE</t>
          </r>
        </is>
      </c>
      <c r="F1106" s="17" t="inlineStr">
        <is>
          <r>
            <t xml:space="preserve">PREÇO UNITÁRIO</t>
          </r>
        </is>
      </c>
      <c r="G1106" s="17" t="inlineStr">
        <is>
          <r>
            <t xml:space="preserve">TOTAL</t>
          </r>
        </is>
      </c>
    </row>
    <row r="1107" customHeight="1" ht="29">
      <c r="A1107" s="18" t="inlineStr">
        <is>
          <r>
            <t xml:space="preserve">B.01.000.010116</t>
          </r>
        </is>
      </c>
      <c r="B1107" s="19" t="inlineStr">
        <is>
          <r>
            <t xml:space="preserve">Ajudante eletricista</t>
          </r>
        </is>
      </c>
      <c r="C1107" s="18" t="inlineStr">
        <is>
          <r>
            <t xml:space="preserve">SP Obras</t>
          </r>
        </is>
      </c>
      <c r="D1107" s="18" t="inlineStr">
        <is>
          <r>
            <t xml:space="preserve">H</t>
          </r>
        </is>
      </c>
      <c r="E1107" s="20" t="n">
        <v>0.25</v>
      </c>
      <c r="F1107" s="21" t="n">
        <v>20.4363</v>
      </c>
      <c r="G1107" s="21" t="n">
        <f>ROUND(ROUND(E1107,8)*F1107,2)</f>
        <v>5.11</v>
      </c>
    </row>
    <row r="1108" customHeight="1" ht="29">
      <c r="A1108" s="18" t="inlineStr">
        <is>
          <r>
            <t xml:space="preserve">B.01.000.010115</t>
          </r>
        </is>
      </c>
      <c r="B1108" s="19" t="inlineStr">
        <is>
          <r>
            <t xml:space="preserve">Eletricista</t>
          </r>
        </is>
      </c>
      <c r="C1108" s="18" t="inlineStr">
        <is>
          <r>
            <t xml:space="preserve">SP Obras</t>
          </r>
        </is>
      </c>
      <c r="D1108" s="18" t="inlineStr">
        <is>
          <r>
            <t xml:space="preserve">H</t>
          </r>
        </is>
      </c>
      <c r="E1108" s="20" t="n">
        <v>0.25</v>
      </c>
      <c r="F1108" s="21" t="n">
        <v>29.8021</v>
      </c>
      <c r="G1108" s="21" t="n">
        <f>ROUND(ROUND(E1108,8)*F1108,2)</f>
        <v>7.45</v>
      </c>
    </row>
    <row r="1109" customHeight="1" ht="15">
      <c r="A1109" s="2" t="inlineStr"/>
      <c r="B1109" s="2" t="inlineStr"/>
      <c r="C1109" s="2" t="inlineStr"/>
      <c r="D1109" s="2" t="inlineStr"/>
      <c r="E1109" s="22" t="inlineStr">
        <is>
          <r>
            <t xml:space="preserve">TOTAL Mão de Obra:</t>
          </r>
        </is>
      </c>
      <c r="F1109" s="22" t="inlineStr"/>
      <c r="G1109" s="23" t="n">
        <f>SUM(G1107:G1108)</f>
        <v>12.56</v>
      </c>
    </row>
    <row r="1110" customHeight="1" ht="15">
      <c r="A1110" s="2" t="inlineStr"/>
      <c r="B1110" s="2" t="inlineStr"/>
      <c r="C1110" s="2" t="inlineStr"/>
      <c r="D1110" s="2" t="inlineStr"/>
      <c r="E1110" s="24" t="inlineStr">
        <is>
          <r>
            <t xml:space="preserve">VALOR:</t>
          </r>
        </is>
      </c>
      <c r="F1110" s="24" t="inlineStr"/>
      <c r="G1110" s="25" t="n">
        <f>ROUND(SUM(G1105,G1109),2)</f>
        <v>20.88</v>
      </c>
    </row>
    <row r="1111" customHeight="1" ht="10">
      <c r="A1111" s="2" t="inlineStr"/>
      <c r="B1111" s="2" t="inlineStr"/>
      <c r="C1111" s="2" t="inlineStr"/>
      <c r="D1111" s="2" t="inlineStr"/>
      <c r="E1111" s="14" t="inlineStr"/>
      <c r="F1111" s="14" t="inlineStr"/>
      <c r="G1111" s="14" t="inlineStr"/>
    </row>
    <row r="1112" customHeight="1" ht="20">
      <c r="A1112" s="15" t="inlineStr">
        <is>
          <r>
            <t xml:space="preserve">2.10.1.4. ​40.02.080​ Caixa de passagem em chapa, com tampa parafusada, 300 x 300 x 120 mm​ (UN)</t>
          </r>
        </is>
      </c>
      <c r="B1112" s="15" t="inlineStr"/>
      <c r="C1112" s="15" t="inlineStr"/>
      <c r="D1112" s="15" t="inlineStr"/>
      <c r="E1112" s="15" t="inlineStr"/>
      <c r="F1112" s="15" t="inlineStr"/>
      <c r="G1112" s="15" t="inlineStr"/>
    </row>
    <row r="1113" customHeight="1" ht="15">
      <c r="A1113" s="16" t="inlineStr">
        <is>
          <r>
            <t xml:space="preserve">Material</t>
          </r>
        </is>
      </c>
      <c r="B1113" s="16" t="inlineStr"/>
      <c r="C1113" s="17" t="inlineStr">
        <is>
          <r>
            <t xml:space="preserve">FONTE</t>
          </r>
        </is>
      </c>
      <c r="D1113" s="17" t="inlineStr">
        <is>
          <r>
            <t xml:space="preserve">UNID</t>
          </r>
        </is>
      </c>
      <c r="E1113" s="17" t="inlineStr">
        <is>
          <r>
            <t xml:space="preserve">COEFICIENTE</t>
          </r>
        </is>
      </c>
      <c r="F1113" s="17" t="inlineStr">
        <is>
          <r>
            <t xml:space="preserve">PREÇO UNITÁRIO</t>
          </r>
        </is>
      </c>
      <c r="G1113" s="17" t="inlineStr">
        <is>
          <r>
            <t xml:space="preserve">TOTAL</t>
          </r>
        </is>
      </c>
    </row>
    <row r="1114" customHeight="1" ht="29">
      <c r="A1114" s="18" t="inlineStr">
        <is>
          <r>
            <t xml:space="preserve">P.13.000.045005</t>
          </r>
        </is>
      </c>
      <c r="B1114" s="19" t="inlineStr">
        <is>
          <r>
            <t xml:space="preserve">Caixa de passagem em chapa 18, com tampa parafusada, 30 x 30 x 12 cm</t>
          </r>
        </is>
      </c>
      <c r="C1114" s="18" t="inlineStr">
        <is>
          <r>
            <t xml:space="preserve">SP Obras</t>
          </r>
        </is>
      </c>
      <c r="D1114" s="18" t="inlineStr">
        <is>
          <r>
            <t xml:space="preserve">UN</t>
          </r>
        </is>
      </c>
      <c r="E1114" s="20" t="n">
        <v>1.0</v>
      </c>
      <c r="F1114" s="21" t="n">
        <v>56.87</v>
      </c>
      <c r="G1114" s="21" t="n">
        <f>ROUND(ROUND(E1114,8)*F1114,2)</f>
        <v>56.87</v>
      </c>
    </row>
    <row r="1115" customHeight="1" ht="15">
      <c r="A1115" s="2" t="inlineStr"/>
      <c r="B1115" s="2" t="inlineStr"/>
      <c r="C1115" s="2" t="inlineStr"/>
      <c r="D1115" s="2" t="inlineStr"/>
      <c r="E1115" s="22" t="inlineStr">
        <is>
          <r>
            <t xml:space="preserve">TOTAL Material:</t>
          </r>
        </is>
      </c>
      <c r="F1115" s="22" t="inlineStr"/>
      <c r="G1115" s="23" t="n">
        <f>SUM(G1114:G1114)</f>
        <v>56.87</v>
      </c>
    </row>
    <row r="1116" customHeight="1" ht="15">
      <c r="A1116" s="16" t="inlineStr">
        <is>
          <r>
            <t xml:space="preserve">Mão de Obra</t>
          </r>
        </is>
      </c>
      <c r="B1116" s="16" t="inlineStr"/>
      <c r="C1116" s="17" t="inlineStr">
        <is>
          <r>
            <t xml:space="preserve">FONTE</t>
          </r>
        </is>
      </c>
      <c r="D1116" s="17" t="inlineStr">
        <is>
          <r>
            <t xml:space="preserve">UNID</t>
          </r>
        </is>
      </c>
      <c r="E1116" s="17" t="inlineStr">
        <is>
          <r>
            <t xml:space="preserve">COEFICIENTE</t>
          </r>
        </is>
      </c>
      <c r="F1116" s="17" t="inlineStr">
        <is>
          <r>
            <t xml:space="preserve">PREÇO UNITÁRIO</t>
          </r>
        </is>
      </c>
      <c r="G1116" s="17" t="inlineStr">
        <is>
          <r>
            <t xml:space="preserve">TOTAL</t>
          </r>
        </is>
      </c>
    </row>
    <row r="1117" customHeight="1" ht="29">
      <c r="A1117" s="18" t="inlineStr">
        <is>
          <r>
            <t xml:space="preserve">B.01.000.010116</t>
          </r>
        </is>
      </c>
      <c r="B1117" s="19" t="inlineStr">
        <is>
          <r>
            <t xml:space="preserve">Ajudante eletricista</t>
          </r>
        </is>
      </c>
      <c r="C1117" s="18" t="inlineStr">
        <is>
          <r>
            <t xml:space="preserve">SP Obras</t>
          </r>
        </is>
      </c>
      <c r="D1117" s="18" t="inlineStr">
        <is>
          <r>
            <t xml:space="preserve">H</t>
          </r>
        </is>
      </c>
      <c r="E1117" s="20" t="n">
        <v>0.4</v>
      </c>
      <c r="F1117" s="21" t="n">
        <v>20.4363</v>
      </c>
      <c r="G1117" s="21" t="n">
        <f>ROUND(ROUND(E1117,8)*F1117,2)</f>
        <v>8.17</v>
      </c>
    </row>
    <row r="1118" customHeight="1" ht="29">
      <c r="A1118" s="18" t="inlineStr">
        <is>
          <r>
            <t xml:space="preserve">B.01.000.010115</t>
          </r>
        </is>
      </c>
      <c r="B1118" s="19" t="inlineStr">
        <is>
          <r>
            <t xml:space="preserve">Eletricista</t>
          </r>
        </is>
      </c>
      <c r="C1118" s="18" t="inlineStr">
        <is>
          <r>
            <t xml:space="preserve">SP Obras</t>
          </r>
        </is>
      </c>
      <c r="D1118" s="18" t="inlineStr">
        <is>
          <r>
            <t xml:space="preserve">H</t>
          </r>
        </is>
      </c>
      <c r="E1118" s="20" t="n">
        <v>0.4</v>
      </c>
      <c r="F1118" s="21" t="n">
        <v>29.8021</v>
      </c>
      <c r="G1118" s="21" t="n">
        <f>ROUND(ROUND(E1118,8)*F1118,2)</f>
        <v>11.92</v>
      </c>
    </row>
    <row r="1119" customHeight="1" ht="15">
      <c r="A1119" s="2" t="inlineStr"/>
      <c r="B1119" s="2" t="inlineStr"/>
      <c r="C1119" s="2" t="inlineStr"/>
      <c r="D1119" s="2" t="inlineStr"/>
      <c r="E1119" s="22" t="inlineStr">
        <is>
          <r>
            <t xml:space="preserve">TOTAL Mão de Obra:</t>
          </r>
        </is>
      </c>
      <c r="F1119" s="22" t="inlineStr"/>
      <c r="G1119" s="23" t="n">
        <f>SUM(G1117:G1118)</f>
        <v>20.09</v>
      </c>
    </row>
    <row r="1120" customHeight="1" ht="15">
      <c r="A1120" s="2" t="inlineStr"/>
      <c r="B1120" s="2" t="inlineStr"/>
      <c r="C1120" s="2" t="inlineStr"/>
      <c r="D1120" s="2" t="inlineStr"/>
      <c r="E1120" s="24" t="inlineStr">
        <is>
          <r>
            <t xml:space="preserve">VALOR:</t>
          </r>
        </is>
      </c>
      <c r="F1120" s="24" t="inlineStr"/>
      <c r="G1120" s="25" t="n">
        <f>ROUND(SUM(G1115,G1119),2)</f>
        <v>76.97</v>
      </c>
    </row>
    <row r="1121" customHeight="1" ht="10">
      <c r="A1121" s="2" t="inlineStr"/>
      <c r="B1121" s="2" t="inlineStr"/>
      <c r="C1121" s="2" t="inlineStr"/>
      <c r="D1121" s="2" t="inlineStr"/>
      <c r="E1121" s="14" t="inlineStr"/>
      <c r="F1121" s="14" t="inlineStr"/>
      <c r="G1121" s="14" t="inlineStr"/>
    </row>
    <row r="1122" customHeight="1" ht="20">
      <c r="A1122" s="15" t="inlineStr">
        <is>
          <r>
            <t xml:space="preserve">2.10.1.5. ​40.06.040​ Condulete metálico de 3/4´​ (CJ)</t>
          </r>
        </is>
      </c>
      <c r="B1122" s="15" t="inlineStr"/>
      <c r="C1122" s="15" t="inlineStr"/>
      <c r="D1122" s="15" t="inlineStr"/>
      <c r="E1122" s="15" t="inlineStr"/>
      <c r="F1122" s="15" t="inlineStr"/>
      <c r="G1122" s="15" t="inlineStr"/>
    </row>
    <row r="1123" customHeight="1" ht="15">
      <c r="A1123" s="16" t="inlineStr">
        <is>
          <r>
            <t xml:space="preserve">Material</t>
          </r>
        </is>
      </c>
      <c r="B1123" s="16" t="inlineStr"/>
      <c r="C1123" s="17" t="inlineStr">
        <is>
          <r>
            <t xml:space="preserve">FONTE</t>
          </r>
        </is>
      </c>
      <c r="D1123" s="17" t="inlineStr">
        <is>
          <r>
            <t xml:space="preserve">UNID</t>
          </r>
        </is>
      </c>
      <c r="E1123" s="17" t="inlineStr">
        <is>
          <r>
            <t xml:space="preserve">COEFICIENTE</t>
          </r>
        </is>
      </c>
      <c r="F1123" s="17" t="inlineStr">
        <is>
          <r>
            <t xml:space="preserve">PREÇO UNITÁRIO</t>
          </r>
        </is>
      </c>
      <c r="G1123" s="17" t="inlineStr">
        <is>
          <r>
            <t xml:space="preserve">TOTAL</t>
          </r>
        </is>
      </c>
    </row>
    <row r="1124" customHeight="1" ht="38">
      <c r="A1124" s="18" t="inlineStr">
        <is>
          <r>
            <t xml:space="preserve">P.07.000.045151</t>
          </r>
        </is>
      </c>
      <c r="B1124" s="19" t="inlineStr">
        <is>
          <r>
            <t xml:space="preserve">Condulete de 3/4", corpo e tampa em alumínio injetado ou fundido, vários modelos; ref. 56200/082 / 56104/042 / 56114/006 Tramontina, LR / LB 3/4" / LLSR-15 Wetzel ou equivalente</t>
          </r>
        </is>
      </c>
      <c r="C1124" s="18" t="inlineStr">
        <is>
          <r>
            <t xml:space="preserve">SP Obras</t>
          </r>
        </is>
      </c>
      <c r="D1124" s="18" t="inlineStr">
        <is>
          <r>
            <t xml:space="preserve">UN</t>
          </r>
        </is>
      </c>
      <c r="E1124" s="20" t="n">
        <v>1.0</v>
      </c>
      <c r="F1124" s="21" t="n">
        <v>14.49</v>
      </c>
      <c r="G1124" s="21" t="n">
        <f>ROUND(ROUND(E1124,8)*F1124,2)</f>
        <v>14.49</v>
      </c>
    </row>
    <row r="1125" customHeight="1" ht="15">
      <c r="A1125" s="2" t="inlineStr"/>
      <c r="B1125" s="2" t="inlineStr"/>
      <c r="C1125" s="2" t="inlineStr"/>
      <c r="D1125" s="2" t="inlineStr"/>
      <c r="E1125" s="22" t="inlineStr">
        <is>
          <r>
            <t xml:space="preserve">TOTAL Material:</t>
          </r>
        </is>
      </c>
      <c r="F1125" s="22" t="inlineStr"/>
      <c r="G1125" s="23" t="n">
        <f>SUM(G1124:G1124)</f>
        <v>14.49</v>
      </c>
    </row>
    <row r="1126" customHeight="1" ht="15">
      <c r="A1126" s="16" t="inlineStr">
        <is>
          <r>
            <t xml:space="preserve">Mão de Obra</t>
          </r>
        </is>
      </c>
      <c r="B1126" s="16" t="inlineStr"/>
      <c r="C1126" s="17" t="inlineStr">
        <is>
          <r>
            <t xml:space="preserve">FONTE</t>
          </r>
        </is>
      </c>
      <c r="D1126" s="17" t="inlineStr">
        <is>
          <r>
            <t xml:space="preserve">UNID</t>
          </r>
        </is>
      </c>
      <c r="E1126" s="17" t="inlineStr">
        <is>
          <r>
            <t xml:space="preserve">COEFICIENTE</t>
          </r>
        </is>
      </c>
      <c r="F1126" s="17" t="inlineStr">
        <is>
          <r>
            <t xml:space="preserve">PREÇO UNITÁRIO</t>
          </r>
        </is>
      </c>
      <c r="G1126" s="17" t="inlineStr">
        <is>
          <r>
            <t xml:space="preserve">TOTAL</t>
          </r>
        </is>
      </c>
    </row>
    <row r="1127" customHeight="1" ht="29">
      <c r="A1127" s="18" t="inlineStr">
        <is>
          <r>
            <t xml:space="preserve">B.01.000.010116</t>
          </r>
        </is>
      </c>
      <c r="B1127" s="19" t="inlineStr">
        <is>
          <r>
            <t xml:space="preserve">Ajudante eletricista</t>
          </r>
        </is>
      </c>
      <c r="C1127" s="18" t="inlineStr">
        <is>
          <r>
            <t xml:space="preserve">SP Obras</t>
          </r>
        </is>
      </c>
      <c r="D1127" s="18" t="inlineStr">
        <is>
          <r>
            <t xml:space="preserve">H</t>
          </r>
        </is>
      </c>
      <c r="E1127" s="20" t="n">
        <v>0.5</v>
      </c>
      <c r="F1127" s="21" t="n">
        <v>20.4363</v>
      </c>
      <c r="G1127" s="21" t="n">
        <f>ROUND(ROUND(E1127,8)*F1127,2)</f>
        <v>10.22</v>
      </c>
    </row>
    <row r="1128" customHeight="1" ht="29">
      <c r="A1128" s="18" t="inlineStr">
        <is>
          <r>
            <t xml:space="preserve">B.01.000.010115</t>
          </r>
        </is>
      </c>
      <c r="B1128" s="19" t="inlineStr">
        <is>
          <r>
            <t xml:space="preserve">Eletricista</t>
          </r>
        </is>
      </c>
      <c r="C1128" s="18" t="inlineStr">
        <is>
          <r>
            <t xml:space="preserve">SP Obras</t>
          </r>
        </is>
      </c>
      <c r="D1128" s="18" t="inlineStr">
        <is>
          <r>
            <t xml:space="preserve">H</t>
          </r>
        </is>
      </c>
      <c r="E1128" s="20" t="n">
        <v>0.5</v>
      </c>
      <c r="F1128" s="21" t="n">
        <v>29.8021</v>
      </c>
      <c r="G1128" s="21" t="n">
        <f>ROUND(ROUND(E1128,8)*F1128,2)</f>
        <v>14.9</v>
      </c>
    </row>
    <row r="1129" customHeight="1" ht="15">
      <c r="A1129" s="2" t="inlineStr"/>
      <c r="B1129" s="2" t="inlineStr"/>
      <c r="C1129" s="2" t="inlineStr"/>
      <c r="D1129" s="2" t="inlineStr"/>
      <c r="E1129" s="22" t="inlineStr">
        <is>
          <r>
            <t xml:space="preserve">TOTAL Mão de Obra:</t>
          </r>
        </is>
      </c>
      <c r="F1129" s="22" t="inlineStr"/>
      <c r="G1129" s="23" t="n">
        <f>SUM(G1127:G1128)</f>
        <v>25.12</v>
      </c>
    </row>
    <row r="1130" customHeight="1" ht="15">
      <c r="A1130" s="2" t="inlineStr"/>
      <c r="B1130" s="2" t="inlineStr"/>
      <c r="C1130" s="2" t="inlineStr"/>
      <c r="D1130" s="2" t="inlineStr"/>
      <c r="E1130" s="24" t="inlineStr">
        <is>
          <r>
            <t xml:space="preserve">VALOR:</t>
          </r>
        </is>
      </c>
      <c r="F1130" s="24" t="inlineStr"/>
      <c r="G1130" s="25" t="n">
        <f>ROUND(SUM(G1125,G1129),2)</f>
        <v>39.61</v>
      </c>
    </row>
    <row r="1131" customHeight="1" ht="10">
      <c r="A1131" s="2" t="inlineStr"/>
      <c r="B1131" s="2" t="inlineStr"/>
      <c r="C1131" s="2" t="inlineStr"/>
      <c r="D1131" s="2" t="inlineStr"/>
      <c r="E1131" s="14" t="inlineStr"/>
      <c r="F1131" s="14" t="inlineStr"/>
      <c r="G1131" s="14" t="inlineStr"/>
    </row>
    <row r="1132" customHeight="1" ht="20">
      <c r="A1132" s="15" t="inlineStr">
        <is>
          <r>
            <t xml:space="preserve">2.10.2.1. ​39.26.070​ Cabo de cobre flexível de 25 mm², isolamento 0,6/1 kV - isolação HEPR 90°C - baixa emissão de fumaça e gases​ (M)</t>
          </r>
        </is>
      </c>
      <c r="B1132" s="15" t="inlineStr"/>
      <c r="C1132" s="15" t="inlineStr"/>
      <c r="D1132" s="15" t="inlineStr"/>
      <c r="E1132" s="15" t="inlineStr"/>
      <c r="F1132" s="15" t="inlineStr"/>
      <c r="G1132" s="15" t="inlineStr"/>
    </row>
    <row r="1133" customHeight="1" ht="15">
      <c r="A1133" s="16" t="inlineStr">
        <is>
          <r>
            <t xml:space="preserve">Material</t>
          </r>
        </is>
      </c>
      <c r="B1133" s="16" t="inlineStr"/>
      <c r="C1133" s="17" t="inlineStr">
        <is>
          <r>
            <t xml:space="preserve">FONTE</t>
          </r>
        </is>
      </c>
      <c r="D1133" s="17" t="inlineStr">
        <is>
          <r>
            <t xml:space="preserve">UNID</t>
          </r>
        </is>
      </c>
      <c r="E1133" s="17" t="inlineStr">
        <is>
          <r>
            <t xml:space="preserve">COEFICIENTE</t>
          </r>
        </is>
      </c>
      <c r="F1133" s="17" t="inlineStr">
        <is>
          <r>
            <t xml:space="preserve">PREÇO UNITÁRIO</t>
          </r>
        </is>
      </c>
      <c r="G1133" s="17" t="inlineStr">
        <is>
          <r>
            <t xml:space="preserve">TOTAL</t>
          </r>
        </is>
      </c>
    </row>
    <row r="1134" customHeight="1" ht="38">
      <c r="A1134" s="18" t="inlineStr">
        <is>
          <r>
            <t xml:space="preserve">P.08.000.043056</t>
          </r>
        </is>
      </c>
      <c r="B1134" s="19" t="inlineStr">
        <is>
          <r>
            <t xml:space="preserve">Cabo cobre flexível 25 mm², isolamento 0,6/1 kV - isolação HEPR 90°C, têmpera mole, classe 5, baixa emissão fumaça, ref. Cabos Afumex Prysmian; Atexsil Sil; ToxFree Conduspar ou equivalente</t>
          </r>
        </is>
      </c>
      <c r="C1134" s="18" t="inlineStr">
        <is>
          <r>
            <t xml:space="preserve">SP Obras</t>
          </r>
        </is>
      </c>
      <c r="D1134" s="18" t="inlineStr">
        <is>
          <r>
            <t xml:space="preserve">M</t>
          </r>
        </is>
      </c>
      <c r="E1134" s="20" t="n">
        <v>1.02</v>
      </c>
      <c r="F1134" s="21" t="n">
        <v>23.61</v>
      </c>
      <c r="G1134" s="21" t="n">
        <f>ROUND(ROUND(E1134,8)*F1134,2)</f>
        <v>24.08</v>
      </c>
    </row>
    <row r="1135" customHeight="1" ht="15">
      <c r="A1135" s="2" t="inlineStr"/>
      <c r="B1135" s="2" t="inlineStr"/>
      <c r="C1135" s="2" t="inlineStr"/>
      <c r="D1135" s="2" t="inlineStr"/>
      <c r="E1135" s="22" t="inlineStr">
        <is>
          <r>
            <t xml:space="preserve">TOTAL Material:</t>
          </r>
        </is>
      </c>
      <c r="F1135" s="22" t="inlineStr"/>
      <c r="G1135" s="23" t="n">
        <f>SUM(G1134:G1134)</f>
        <v>24.08</v>
      </c>
    </row>
    <row r="1136" customHeight="1" ht="15">
      <c r="A1136" s="16" t="inlineStr">
        <is>
          <r>
            <t xml:space="preserve">Mão de Obra</t>
          </r>
        </is>
      </c>
      <c r="B1136" s="16" t="inlineStr"/>
      <c r="C1136" s="17" t="inlineStr">
        <is>
          <r>
            <t xml:space="preserve">FONTE</t>
          </r>
        </is>
      </c>
      <c r="D1136" s="17" t="inlineStr">
        <is>
          <r>
            <t xml:space="preserve">UNID</t>
          </r>
        </is>
      </c>
      <c r="E1136" s="17" t="inlineStr">
        <is>
          <r>
            <t xml:space="preserve">COEFICIENTE</t>
          </r>
        </is>
      </c>
      <c r="F1136" s="17" t="inlineStr">
        <is>
          <r>
            <t xml:space="preserve">PREÇO UNITÁRIO</t>
          </r>
        </is>
      </c>
      <c r="G1136" s="17" t="inlineStr">
        <is>
          <r>
            <t xml:space="preserve">TOTAL</t>
          </r>
        </is>
      </c>
    </row>
    <row r="1137" customHeight="1" ht="29">
      <c r="A1137" s="18" t="inlineStr">
        <is>
          <r>
            <t xml:space="preserve">B.01.000.010116</t>
          </r>
        </is>
      </c>
      <c r="B1137" s="19" t="inlineStr">
        <is>
          <r>
            <t xml:space="preserve">Ajudante eletricista</t>
          </r>
        </is>
      </c>
      <c r="C1137" s="18" t="inlineStr">
        <is>
          <r>
            <t xml:space="preserve">SP Obras</t>
          </r>
        </is>
      </c>
      <c r="D1137" s="18" t="inlineStr">
        <is>
          <r>
            <t xml:space="preserve">H</t>
          </r>
        </is>
      </c>
      <c r="E1137" s="20" t="n">
        <v>0.1</v>
      </c>
      <c r="F1137" s="21" t="n">
        <v>20.4363</v>
      </c>
      <c r="G1137" s="21" t="n">
        <f>ROUND(ROUND(E1137,8)*F1137,2)</f>
        <v>2.04</v>
      </c>
    </row>
    <row r="1138" customHeight="1" ht="29">
      <c r="A1138" s="18" t="inlineStr">
        <is>
          <r>
            <t xml:space="preserve">B.01.000.010115</t>
          </r>
        </is>
      </c>
      <c r="B1138" s="19" t="inlineStr">
        <is>
          <r>
            <t xml:space="preserve">Eletricista</t>
          </r>
        </is>
      </c>
      <c r="C1138" s="18" t="inlineStr">
        <is>
          <r>
            <t xml:space="preserve">SP Obras</t>
          </r>
        </is>
      </c>
      <c r="D1138" s="18" t="inlineStr">
        <is>
          <r>
            <t xml:space="preserve">H</t>
          </r>
        </is>
      </c>
      <c r="E1138" s="20" t="n">
        <v>0.1</v>
      </c>
      <c r="F1138" s="21" t="n">
        <v>29.8021</v>
      </c>
      <c r="G1138" s="21" t="n">
        <f>ROUND(ROUND(E1138,8)*F1138,2)</f>
        <v>2.98</v>
      </c>
    </row>
    <row r="1139" customHeight="1" ht="15">
      <c r="A1139" s="2" t="inlineStr"/>
      <c r="B1139" s="2" t="inlineStr"/>
      <c r="C1139" s="2" t="inlineStr"/>
      <c r="D1139" s="2" t="inlineStr"/>
      <c r="E1139" s="22" t="inlineStr">
        <is>
          <r>
            <t xml:space="preserve">TOTAL Mão de Obra:</t>
          </r>
        </is>
      </c>
      <c r="F1139" s="22" t="inlineStr"/>
      <c r="G1139" s="23" t="n">
        <f>SUM(G1137:G1138)</f>
        <v>5.02</v>
      </c>
    </row>
    <row r="1140" customHeight="1" ht="15">
      <c r="A1140" s="2" t="inlineStr"/>
      <c r="B1140" s="2" t="inlineStr"/>
      <c r="C1140" s="2" t="inlineStr"/>
      <c r="D1140" s="2" t="inlineStr"/>
      <c r="E1140" s="24" t="inlineStr">
        <is>
          <r>
            <t xml:space="preserve">VALOR:</t>
          </r>
        </is>
      </c>
      <c r="F1140" s="24" t="inlineStr"/>
      <c r="G1140" s="25" t="n">
        <f>ROUND(SUM(G1135,G1139),2)</f>
        <v>29.1</v>
      </c>
    </row>
    <row r="1141" customHeight="1" ht="10">
      <c r="A1141" s="2" t="inlineStr"/>
      <c r="B1141" s="2" t="inlineStr"/>
      <c r="C1141" s="2" t="inlineStr"/>
      <c r="D1141" s="2" t="inlineStr"/>
      <c r="E1141" s="14" t="inlineStr"/>
      <c r="F1141" s="14" t="inlineStr"/>
      <c r="G1141" s="14" t="inlineStr"/>
    </row>
    <row r="1142" customHeight="1" ht="20">
      <c r="A1142" s="15" t="inlineStr">
        <is>
          <r>
            <t xml:space="preserve">2.10.2.2. ​P.08.000.043025​ Cabo de cobre flexível de 2,5 mm², isolamento 750V - isolação PVC 70°C​ (M)</t>
          </r>
        </is>
      </c>
      <c r="B1142" s="15" t="inlineStr"/>
      <c r="C1142" s="15" t="inlineStr"/>
      <c r="D1142" s="15" t="inlineStr"/>
      <c r="E1142" s="15" t="inlineStr"/>
      <c r="F1142" s="15" t="inlineStr"/>
      <c r="G1142" s="15" t="inlineStr"/>
    </row>
    <row r="1143" customHeight="1" ht="15">
      <c r="A1143" s="16" t="inlineStr">
        <is>
          <r>
            <t xml:space="preserve">Material</t>
          </r>
        </is>
      </c>
      <c r="B1143" s="16" t="inlineStr"/>
      <c r="C1143" s="17" t="inlineStr">
        <is>
          <r>
            <t xml:space="preserve">FONTE</t>
          </r>
        </is>
      </c>
      <c r="D1143" s="17" t="inlineStr">
        <is>
          <r>
            <t xml:space="preserve">UNID</t>
          </r>
        </is>
      </c>
      <c r="E1143" s="17" t="inlineStr">
        <is>
          <r>
            <t xml:space="preserve">COEFICIENTE</t>
          </r>
        </is>
      </c>
      <c r="F1143" s="17" t="inlineStr">
        <is>
          <r>
            <t xml:space="preserve">PREÇO UNITÁRIO</t>
          </r>
        </is>
      </c>
      <c r="G1143" s="17" t="inlineStr">
        <is>
          <r>
            <t xml:space="preserve">TOTAL</t>
          </r>
        </is>
      </c>
    </row>
    <row r="1144" customHeight="1" ht="29">
      <c r="A1144" s="18" t="inlineStr">
        <is>
          <r>
            <t xml:space="preserve">P.08.000.043025</t>
          </r>
        </is>
      </c>
      <c r="B1144" s="19" t="inlineStr">
        <is>
          <r>
            <t xml:space="preserve">Cabo de cobre flexível de 2,5 mm², isolamento 750V - isolação PVC 70°C</t>
          </r>
        </is>
      </c>
      <c r="C1144" s="18" t="inlineStr">
        <is>
          <r>
            <t xml:space="preserve">CDHU</t>
          </r>
        </is>
      </c>
      <c r="D1144" s="18" t="inlineStr">
        <is>
          <r>
            <t xml:space="preserve">M</t>
          </r>
        </is>
      </c>
      <c r="E1144" s="20" t="n">
        <v>1.0</v>
      </c>
      <c r="F1144" s="21" t="n">
        <v>2.37</v>
      </c>
      <c r="G1144" s="21" t="n">
        <f>ROUND(ROUND(E1144,8)*F1144,2)</f>
        <v>2.37</v>
      </c>
    </row>
    <row r="1145" customHeight="1" ht="15">
      <c r="A1145" s="2" t="inlineStr"/>
      <c r="B1145" s="2" t="inlineStr"/>
      <c r="C1145" s="2" t="inlineStr"/>
      <c r="D1145" s="2" t="inlineStr"/>
      <c r="E1145" s="22" t="inlineStr">
        <is>
          <r>
            <t xml:space="preserve">TOTAL Material:</t>
          </r>
        </is>
      </c>
      <c r="F1145" s="22" t="inlineStr"/>
      <c r="G1145" s="23" t="n">
        <f>SUM(G1144:G1144)</f>
        <v>2.37</v>
      </c>
    </row>
    <row r="1146" customHeight="1" ht="15">
      <c r="A1146" s="2" t="inlineStr"/>
      <c r="B1146" s="2" t="inlineStr"/>
      <c r="C1146" s="2" t="inlineStr"/>
      <c r="D1146" s="2" t="inlineStr"/>
      <c r="E1146" s="24" t="inlineStr">
        <is>
          <r>
            <t xml:space="preserve">VALOR:</t>
          </r>
        </is>
      </c>
      <c r="F1146" s="24" t="inlineStr"/>
      <c r="G1146" s="25" t="n">
        <f>ROUND(SUM(G1145),2)</f>
        <v>2.37</v>
      </c>
    </row>
    <row r="1147" customHeight="1" ht="10">
      <c r="A1147" s="2" t="inlineStr"/>
      <c r="B1147" s="2" t="inlineStr"/>
      <c r="C1147" s="2" t="inlineStr"/>
      <c r="D1147" s="2" t="inlineStr"/>
      <c r="E1147" s="14" t="inlineStr"/>
      <c r="F1147" s="14" t="inlineStr"/>
      <c r="G1147" s="14" t="inlineStr"/>
    </row>
    <row r="1148" customHeight="1" ht="20">
      <c r="A1148" s="15" t="inlineStr">
        <is>
          <r>
            <t xml:space="preserve">2.10.2.3. ​P.08.000.043026​ Cabo de cobre flexível de 4 mm², isolamento 750V - isolação PVC 70°C​ (M)</t>
          </r>
        </is>
      </c>
      <c r="B1148" s="15" t="inlineStr"/>
      <c r="C1148" s="15" t="inlineStr"/>
      <c r="D1148" s="15" t="inlineStr"/>
      <c r="E1148" s="15" t="inlineStr"/>
      <c r="F1148" s="15" t="inlineStr"/>
      <c r="G1148" s="15" t="inlineStr"/>
    </row>
    <row r="1149" customHeight="1" ht="15">
      <c r="A1149" s="16" t="inlineStr">
        <is>
          <r>
            <t xml:space="preserve">Material</t>
          </r>
        </is>
      </c>
      <c r="B1149" s="16" t="inlineStr"/>
      <c r="C1149" s="17" t="inlineStr">
        <is>
          <r>
            <t xml:space="preserve">FONTE</t>
          </r>
        </is>
      </c>
      <c r="D1149" s="17" t="inlineStr">
        <is>
          <r>
            <t xml:space="preserve">UNID</t>
          </r>
        </is>
      </c>
      <c r="E1149" s="17" t="inlineStr">
        <is>
          <r>
            <t xml:space="preserve">COEFICIENTE</t>
          </r>
        </is>
      </c>
      <c r="F1149" s="17" t="inlineStr">
        <is>
          <r>
            <t xml:space="preserve">PREÇO UNITÁRIO</t>
          </r>
        </is>
      </c>
      <c r="G1149" s="17" t="inlineStr">
        <is>
          <r>
            <t xml:space="preserve">TOTAL</t>
          </r>
        </is>
      </c>
    </row>
    <row r="1150" customHeight="1" ht="29">
      <c r="A1150" s="18" t="inlineStr">
        <is>
          <r>
            <t xml:space="preserve">P.08.000.043026</t>
          </r>
        </is>
      </c>
      <c r="B1150" s="19" t="inlineStr">
        <is>
          <r>
            <t xml:space="preserve">Cabo de cobre flexível de 4 mm², isolamento 750V - isolação PVC 70°C</t>
          </r>
        </is>
      </c>
      <c r="C1150" s="18" t="inlineStr">
        <is>
          <r>
            <t xml:space="preserve">CDHU</t>
          </r>
        </is>
      </c>
      <c r="D1150" s="18" t="inlineStr">
        <is>
          <r>
            <t xml:space="preserve">M</t>
          </r>
        </is>
      </c>
      <c r="E1150" s="20" t="n">
        <v>1.0</v>
      </c>
      <c r="F1150" s="21" t="n">
        <v>3.82</v>
      </c>
      <c r="G1150" s="21" t="n">
        <f>ROUND(ROUND(E1150,8)*F1150,2)</f>
        <v>3.82</v>
      </c>
    </row>
    <row r="1151" customHeight="1" ht="15">
      <c r="A1151" s="2" t="inlineStr"/>
      <c r="B1151" s="2" t="inlineStr"/>
      <c r="C1151" s="2" t="inlineStr"/>
      <c r="D1151" s="2" t="inlineStr"/>
      <c r="E1151" s="22" t="inlineStr">
        <is>
          <r>
            <t xml:space="preserve">TOTAL Material:</t>
          </r>
        </is>
      </c>
      <c r="F1151" s="22" t="inlineStr"/>
      <c r="G1151" s="23" t="n">
        <f>SUM(G1150:G1150)</f>
        <v>3.82</v>
      </c>
    </row>
    <row r="1152" customHeight="1" ht="15">
      <c r="A1152" s="2" t="inlineStr"/>
      <c r="B1152" s="2" t="inlineStr"/>
      <c r="C1152" s="2" t="inlineStr"/>
      <c r="D1152" s="2" t="inlineStr"/>
      <c r="E1152" s="24" t="inlineStr">
        <is>
          <r>
            <t xml:space="preserve">VALOR:</t>
          </r>
        </is>
      </c>
      <c r="F1152" s="24" t="inlineStr"/>
      <c r="G1152" s="25" t="n">
        <f>ROUND(SUM(G1151),2)</f>
        <v>3.82</v>
      </c>
    </row>
    <row r="1153" customHeight="1" ht="10">
      <c r="A1153" s="2" t="inlineStr"/>
      <c r="B1153" s="2" t="inlineStr"/>
      <c r="C1153" s="2" t="inlineStr"/>
      <c r="D1153" s="2" t="inlineStr"/>
      <c r="E1153" s="14" t="inlineStr"/>
      <c r="F1153" s="14" t="inlineStr"/>
      <c r="G1153" s="14" t="inlineStr"/>
    </row>
    <row r="1154" customHeight="1" ht="20">
      <c r="A1154" s="15" t="inlineStr">
        <is>
          <r>
            <t xml:space="preserve">2.10.2.4. ​P.08.000.043027​ Cabo de cobre flexível de 6 mm², isolamento 750V - isolação PVC 70°C​ (M)</t>
          </r>
        </is>
      </c>
      <c r="B1154" s="15" t="inlineStr"/>
      <c r="C1154" s="15" t="inlineStr"/>
      <c r="D1154" s="15" t="inlineStr"/>
      <c r="E1154" s="15" t="inlineStr"/>
      <c r="F1154" s="15" t="inlineStr"/>
      <c r="G1154" s="15" t="inlineStr"/>
    </row>
    <row r="1155" customHeight="1" ht="15">
      <c r="A1155" s="16" t="inlineStr">
        <is>
          <r>
            <t xml:space="preserve">Material</t>
          </r>
        </is>
      </c>
      <c r="B1155" s="16" t="inlineStr"/>
      <c r="C1155" s="17" t="inlineStr">
        <is>
          <r>
            <t xml:space="preserve">FONTE</t>
          </r>
        </is>
      </c>
      <c r="D1155" s="17" t="inlineStr">
        <is>
          <r>
            <t xml:space="preserve">UNID</t>
          </r>
        </is>
      </c>
      <c r="E1155" s="17" t="inlineStr">
        <is>
          <r>
            <t xml:space="preserve">COEFICIENTE</t>
          </r>
        </is>
      </c>
      <c r="F1155" s="17" t="inlineStr">
        <is>
          <r>
            <t xml:space="preserve">PREÇO UNITÁRIO</t>
          </r>
        </is>
      </c>
      <c r="G1155" s="17" t="inlineStr">
        <is>
          <r>
            <t xml:space="preserve">TOTAL</t>
          </r>
        </is>
      </c>
    </row>
    <row r="1156" customHeight="1" ht="29">
      <c r="A1156" s="18" t="inlineStr">
        <is>
          <r>
            <t xml:space="preserve">P.08.000.043027</t>
          </r>
        </is>
      </c>
      <c r="B1156" s="19" t="inlineStr">
        <is>
          <r>
            <t xml:space="preserve">Cabo de cobre flexível de 6 mm², isolamento 750V - isolação PVC 70°C</t>
          </r>
        </is>
      </c>
      <c r="C1156" s="18" t="inlineStr">
        <is>
          <r>
            <t xml:space="preserve">CDHU</t>
          </r>
        </is>
      </c>
      <c r="D1156" s="18" t="inlineStr">
        <is>
          <r>
            <t xml:space="preserve">M</t>
          </r>
        </is>
      </c>
      <c r="E1156" s="20" t="n">
        <v>1.0</v>
      </c>
      <c r="F1156" s="21" t="n">
        <v>5.7</v>
      </c>
      <c r="G1156" s="21" t="n">
        <f>ROUND(ROUND(E1156,8)*F1156,2)</f>
        <v>5.7</v>
      </c>
    </row>
    <row r="1157" customHeight="1" ht="15">
      <c r="A1157" s="2" t="inlineStr"/>
      <c r="B1157" s="2" t="inlineStr"/>
      <c r="C1157" s="2" t="inlineStr"/>
      <c r="D1157" s="2" t="inlineStr"/>
      <c r="E1157" s="22" t="inlineStr">
        <is>
          <r>
            <t xml:space="preserve">TOTAL Material:</t>
          </r>
        </is>
      </c>
      <c r="F1157" s="22" t="inlineStr"/>
      <c r="G1157" s="23" t="n">
        <f>SUM(G1156:G1156)</f>
        <v>5.7</v>
      </c>
    </row>
    <row r="1158" customHeight="1" ht="15">
      <c r="A1158" s="2" t="inlineStr"/>
      <c r="B1158" s="2" t="inlineStr"/>
      <c r="C1158" s="2" t="inlineStr"/>
      <c r="D1158" s="2" t="inlineStr"/>
      <c r="E1158" s="24" t="inlineStr">
        <is>
          <r>
            <t xml:space="preserve">VALOR:</t>
          </r>
        </is>
      </c>
      <c r="F1158" s="24" t="inlineStr"/>
      <c r="G1158" s="25" t="n">
        <f>ROUND(SUM(G1157),2)</f>
        <v>5.7</v>
      </c>
    </row>
    <row r="1159" customHeight="1" ht="10">
      <c r="A1159" s="2" t="inlineStr"/>
      <c r="B1159" s="2" t="inlineStr"/>
      <c r="C1159" s="2" t="inlineStr"/>
      <c r="D1159" s="2" t="inlineStr"/>
      <c r="E1159" s="14" t="inlineStr"/>
      <c r="F1159" s="14" t="inlineStr"/>
      <c r="G1159" s="14" t="inlineStr"/>
    </row>
    <row r="1160" customHeight="1" ht="20">
      <c r="A1160" s="15" t="inlineStr">
        <is>
          <r>
            <t xml:space="preserve">2.10.3.1. ​40.05.080​ Interruptor com 1 tecla paralelo e placa​ (CJ)</t>
          </r>
        </is>
      </c>
      <c r="B1160" s="15" t="inlineStr"/>
      <c r="C1160" s="15" t="inlineStr"/>
      <c r="D1160" s="15" t="inlineStr"/>
      <c r="E1160" s="15" t="inlineStr"/>
      <c r="F1160" s="15" t="inlineStr"/>
      <c r="G1160" s="15" t="inlineStr"/>
    </row>
    <row r="1161" customHeight="1" ht="15">
      <c r="A1161" s="16" t="inlineStr">
        <is>
          <r>
            <t xml:space="preserve">Material</t>
          </r>
        </is>
      </c>
      <c r="B1161" s="16" t="inlineStr"/>
      <c r="C1161" s="17" t="inlineStr">
        <is>
          <r>
            <t xml:space="preserve">FONTE</t>
          </r>
        </is>
      </c>
      <c r="D1161" s="17" t="inlineStr">
        <is>
          <r>
            <t xml:space="preserve">UNID</t>
          </r>
        </is>
      </c>
      <c r="E1161" s="17" t="inlineStr">
        <is>
          <r>
            <t xml:space="preserve">COEFICIENTE</t>
          </r>
        </is>
      </c>
      <c r="F1161" s="17" t="inlineStr">
        <is>
          <r>
            <t xml:space="preserve">PREÇO UNITÁRIO</t>
          </r>
        </is>
      </c>
      <c r="G1161" s="17" t="inlineStr">
        <is>
          <r>
            <t xml:space="preserve">TOTAL</t>
          </r>
        </is>
      </c>
    </row>
    <row r="1162" customHeight="1" ht="29">
      <c r="A1162" s="18" t="inlineStr">
        <is>
          <r>
            <t xml:space="preserve">P.13.000.045502</t>
          </r>
        </is>
      </c>
      <c r="B1162" s="19" t="inlineStr">
        <is>
          <r>
            <t xml:space="preserve">Interruptor com 1 tecla (paralelo), com placa</t>
          </r>
        </is>
      </c>
      <c r="C1162" s="18" t="inlineStr">
        <is>
          <r>
            <t xml:space="preserve">SP Obras</t>
          </r>
        </is>
      </c>
      <c r="D1162" s="18" t="inlineStr">
        <is>
          <r>
            <t xml:space="preserve">CJ</t>
          </r>
        </is>
      </c>
      <c r="E1162" s="20" t="n">
        <v>1.0</v>
      </c>
      <c r="F1162" s="21" t="n">
        <v>18.64</v>
      </c>
      <c r="G1162" s="21" t="n">
        <f>ROUND(ROUND(E1162,8)*F1162,2)</f>
        <v>18.64</v>
      </c>
    </row>
    <row r="1163" customHeight="1" ht="15">
      <c r="A1163" s="2" t="inlineStr"/>
      <c r="B1163" s="2" t="inlineStr"/>
      <c r="C1163" s="2" t="inlineStr"/>
      <c r="D1163" s="2" t="inlineStr"/>
      <c r="E1163" s="22" t="inlineStr">
        <is>
          <r>
            <t xml:space="preserve">TOTAL Material:</t>
          </r>
        </is>
      </c>
      <c r="F1163" s="22" t="inlineStr"/>
      <c r="G1163" s="23" t="n">
        <f>SUM(G1162:G1162)</f>
        <v>18.64</v>
      </c>
    </row>
    <row r="1164" customHeight="1" ht="15">
      <c r="A1164" s="16" t="inlineStr">
        <is>
          <r>
            <t xml:space="preserve">Mão de Obra</t>
          </r>
        </is>
      </c>
      <c r="B1164" s="16" t="inlineStr"/>
      <c r="C1164" s="17" t="inlineStr">
        <is>
          <r>
            <t xml:space="preserve">FONTE</t>
          </r>
        </is>
      </c>
      <c r="D1164" s="17" t="inlineStr">
        <is>
          <r>
            <t xml:space="preserve">UNID</t>
          </r>
        </is>
      </c>
      <c r="E1164" s="17" t="inlineStr">
        <is>
          <r>
            <t xml:space="preserve">COEFICIENTE</t>
          </r>
        </is>
      </c>
      <c r="F1164" s="17" t="inlineStr">
        <is>
          <r>
            <t xml:space="preserve">PREÇO UNITÁRIO</t>
          </r>
        </is>
      </c>
      <c r="G1164" s="17" t="inlineStr">
        <is>
          <r>
            <t xml:space="preserve">TOTAL</t>
          </r>
        </is>
      </c>
    </row>
    <row r="1165" customHeight="1" ht="29">
      <c r="A1165" s="18" t="inlineStr">
        <is>
          <r>
            <t xml:space="preserve">B.01.000.010116</t>
          </r>
        </is>
      </c>
      <c r="B1165" s="19" t="inlineStr">
        <is>
          <r>
            <t xml:space="preserve">Ajudante eletricista</t>
          </r>
        </is>
      </c>
      <c r="C1165" s="18" t="inlineStr">
        <is>
          <r>
            <t xml:space="preserve">SP Obras</t>
          </r>
        </is>
      </c>
      <c r="D1165" s="18" t="inlineStr">
        <is>
          <r>
            <t xml:space="preserve">H</t>
          </r>
        </is>
      </c>
      <c r="E1165" s="20" t="n">
        <v>0.27</v>
      </c>
      <c r="F1165" s="21" t="n">
        <v>20.4363</v>
      </c>
      <c r="G1165" s="21" t="n">
        <f>ROUND(ROUND(E1165,8)*F1165,2)</f>
        <v>5.52</v>
      </c>
    </row>
    <row r="1166" customHeight="1" ht="29">
      <c r="A1166" s="18" t="inlineStr">
        <is>
          <r>
            <t xml:space="preserve">B.01.000.010115</t>
          </r>
        </is>
      </c>
      <c r="B1166" s="19" t="inlineStr">
        <is>
          <r>
            <t xml:space="preserve">Eletricista</t>
          </r>
        </is>
      </c>
      <c r="C1166" s="18" t="inlineStr">
        <is>
          <r>
            <t xml:space="preserve">SP Obras</t>
          </r>
        </is>
      </c>
      <c r="D1166" s="18" t="inlineStr">
        <is>
          <r>
            <t xml:space="preserve">H</t>
          </r>
        </is>
      </c>
      <c r="E1166" s="20" t="n">
        <v>0.27</v>
      </c>
      <c r="F1166" s="21" t="n">
        <v>29.8021</v>
      </c>
      <c r="G1166" s="21" t="n">
        <f>ROUND(ROUND(E1166,8)*F1166,2)</f>
        <v>8.05</v>
      </c>
    </row>
    <row r="1167" customHeight="1" ht="15">
      <c r="A1167" s="2" t="inlineStr"/>
      <c r="B1167" s="2" t="inlineStr"/>
      <c r="C1167" s="2" t="inlineStr"/>
      <c r="D1167" s="2" t="inlineStr"/>
      <c r="E1167" s="22" t="inlineStr">
        <is>
          <r>
            <t xml:space="preserve">TOTAL Mão de Obra:</t>
          </r>
        </is>
      </c>
      <c r="F1167" s="22" t="inlineStr"/>
      <c r="G1167" s="23" t="n">
        <f>SUM(G1165:G1166)</f>
        <v>13.57</v>
      </c>
    </row>
    <row r="1168" customHeight="1" ht="15">
      <c r="A1168" s="2" t="inlineStr"/>
      <c r="B1168" s="2" t="inlineStr"/>
      <c r="C1168" s="2" t="inlineStr"/>
      <c r="D1168" s="2" t="inlineStr"/>
      <c r="E1168" s="24" t="inlineStr">
        <is>
          <r>
            <t xml:space="preserve">VALOR:</t>
          </r>
        </is>
      </c>
      <c r="F1168" s="24" t="inlineStr"/>
      <c r="G1168" s="25" t="n">
        <f>ROUND(SUM(G1163,G1167),2)</f>
        <v>32.21</v>
      </c>
    </row>
    <row r="1169" customHeight="1" ht="10">
      <c r="A1169" s="2" t="inlineStr"/>
      <c r="B1169" s="2" t="inlineStr"/>
      <c r="C1169" s="2" t="inlineStr"/>
      <c r="D1169" s="2" t="inlineStr"/>
      <c r="E1169" s="14" t="inlineStr"/>
      <c r="F1169" s="14" t="inlineStr"/>
      <c r="G1169" s="14" t="inlineStr"/>
    </row>
    <row r="1170" customHeight="1" ht="20">
      <c r="A1170" s="15" t="inlineStr">
        <is>
          <r>
            <t xml:space="preserve">2.10.3.2. ​40.05.180​ Interruptor bipolar simples, 1 tecla dupla e placa​ (CJ)</t>
          </r>
        </is>
      </c>
      <c r="B1170" s="15" t="inlineStr"/>
      <c r="C1170" s="15" t="inlineStr"/>
      <c r="D1170" s="15" t="inlineStr"/>
      <c r="E1170" s="15" t="inlineStr"/>
      <c r="F1170" s="15" t="inlineStr"/>
      <c r="G1170" s="15" t="inlineStr"/>
    </row>
    <row r="1171" customHeight="1" ht="15">
      <c r="A1171" s="16" t="inlineStr">
        <is>
          <r>
            <t xml:space="preserve">Material</t>
          </r>
        </is>
      </c>
      <c r="B1171" s="16" t="inlineStr"/>
      <c r="C1171" s="17" t="inlineStr">
        <is>
          <r>
            <t xml:space="preserve">FONTE</t>
          </r>
        </is>
      </c>
      <c r="D1171" s="17" t="inlineStr">
        <is>
          <r>
            <t xml:space="preserve">UNID</t>
          </r>
        </is>
      </c>
      <c r="E1171" s="17" t="inlineStr">
        <is>
          <r>
            <t xml:space="preserve">COEFICIENTE</t>
          </r>
        </is>
      </c>
      <c r="F1171" s="17" t="inlineStr">
        <is>
          <r>
            <t xml:space="preserve">PREÇO UNITÁRIO</t>
          </r>
        </is>
      </c>
      <c r="G1171" s="17" t="inlineStr">
        <is>
          <r>
            <t xml:space="preserve">TOTAL</t>
          </r>
        </is>
      </c>
    </row>
    <row r="1172" customHeight="1" ht="29">
      <c r="A1172" s="18" t="inlineStr">
        <is>
          <r>
            <t xml:space="preserve">P.13.000.045503</t>
          </r>
        </is>
      </c>
      <c r="B1172" s="19" t="inlineStr">
        <is>
          <r>
            <t xml:space="preserve">Interruptor bipolar tecla dupla (simples), com placa</t>
          </r>
        </is>
      </c>
      <c r="C1172" s="18" t="inlineStr">
        <is>
          <r>
            <t xml:space="preserve">SP Obras</t>
          </r>
        </is>
      </c>
      <c r="D1172" s="18" t="inlineStr">
        <is>
          <r>
            <t xml:space="preserve">CJ</t>
          </r>
        </is>
      </c>
      <c r="E1172" s="20" t="n">
        <v>1.0</v>
      </c>
      <c r="F1172" s="21" t="n">
        <v>45.82</v>
      </c>
      <c r="G1172" s="21" t="n">
        <f>ROUND(ROUND(E1172,8)*F1172,2)</f>
        <v>45.82</v>
      </c>
    </row>
    <row r="1173" customHeight="1" ht="15">
      <c r="A1173" s="2" t="inlineStr"/>
      <c r="B1173" s="2" t="inlineStr"/>
      <c r="C1173" s="2" t="inlineStr"/>
      <c r="D1173" s="2" t="inlineStr"/>
      <c r="E1173" s="22" t="inlineStr">
        <is>
          <r>
            <t xml:space="preserve">TOTAL Material:</t>
          </r>
        </is>
      </c>
      <c r="F1173" s="22" t="inlineStr"/>
      <c r="G1173" s="23" t="n">
        <f>SUM(G1172:G1172)</f>
        <v>45.82</v>
      </c>
    </row>
    <row r="1174" customHeight="1" ht="15">
      <c r="A1174" s="16" t="inlineStr">
        <is>
          <r>
            <t xml:space="preserve">Mão de Obra</t>
          </r>
        </is>
      </c>
      <c r="B1174" s="16" t="inlineStr"/>
      <c r="C1174" s="17" t="inlineStr">
        <is>
          <r>
            <t xml:space="preserve">FONTE</t>
          </r>
        </is>
      </c>
      <c r="D1174" s="17" t="inlineStr">
        <is>
          <r>
            <t xml:space="preserve">UNID</t>
          </r>
        </is>
      </c>
      <c r="E1174" s="17" t="inlineStr">
        <is>
          <r>
            <t xml:space="preserve">COEFICIENTE</t>
          </r>
        </is>
      </c>
      <c r="F1174" s="17" t="inlineStr">
        <is>
          <r>
            <t xml:space="preserve">PREÇO UNITÁRIO</t>
          </r>
        </is>
      </c>
      <c r="G1174" s="17" t="inlineStr">
        <is>
          <r>
            <t xml:space="preserve">TOTAL</t>
          </r>
        </is>
      </c>
    </row>
    <row r="1175" customHeight="1" ht="29">
      <c r="A1175" s="18" t="inlineStr">
        <is>
          <r>
            <t xml:space="preserve">B.01.000.010116</t>
          </r>
        </is>
      </c>
      <c r="B1175" s="19" t="inlineStr">
        <is>
          <r>
            <t xml:space="preserve">Ajudante eletricista</t>
          </r>
        </is>
      </c>
      <c r="C1175" s="18" t="inlineStr">
        <is>
          <r>
            <t xml:space="preserve">SP Obras</t>
          </r>
        </is>
      </c>
      <c r="D1175" s="18" t="inlineStr">
        <is>
          <r>
            <t xml:space="preserve">H</t>
          </r>
        </is>
      </c>
      <c r="E1175" s="20" t="n">
        <v>0.35</v>
      </c>
      <c r="F1175" s="21" t="n">
        <v>20.4363</v>
      </c>
      <c r="G1175" s="21" t="n">
        <f>ROUND(ROUND(E1175,8)*F1175,2)</f>
        <v>7.15</v>
      </c>
    </row>
    <row r="1176" customHeight="1" ht="29">
      <c r="A1176" s="18" t="inlineStr">
        <is>
          <r>
            <t xml:space="preserve">B.01.000.010115</t>
          </r>
        </is>
      </c>
      <c r="B1176" s="19" t="inlineStr">
        <is>
          <r>
            <t xml:space="preserve">Eletricista</t>
          </r>
        </is>
      </c>
      <c r="C1176" s="18" t="inlineStr">
        <is>
          <r>
            <t xml:space="preserve">SP Obras</t>
          </r>
        </is>
      </c>
      <c r="D1176" s="18" t="inlineStr">
        <is>
          <r>
            <t xml:space="preserve">H</t>
          </r>
        </is>
      </c>
      <c r="E1176" s="20" t="n">
        <v>0.35</v>
      </c>
      <c r="F1176" s="21" t="n">
        <v>29.8021</v>
      </c>
      <c r="G1176" s="21" t="n">
        <f>ROUND(ROUND(E1176,8)*F1176,2)</f>
        <v>10.43</v>
      </c>
    </row>
    <row r="1177" customHeight="1" ht="15">
      <c r="A1177" s="2" t="inlineStr"/>
      <c r="B1177" s="2" t="inlineStr"/>
      <c r="C1177" s="2" t="inlineStr"/>
      <c r="D1177" s="2" t="inlineStr"/>
      <c r="E1177" s="22" t="inlineStr">
        <is>
          <r>
            <t xml:space="preserve">TOTAL Mão de Obra:</t>
          </r>
        </is>
      </c>
      <c r="F1177" s="22" t="inlineStr"/>
      <c r="G1177" s="23" t="n">
        <f>SUM(G1175:G1176)</f>
        <v>17.58</v>
      </c>
    </row>
    <row r="1178" customHeight="1" ht="15">
      <c r="A1178" s="2" t="inlineStr"/>
      <c r="B1178" s="2" t="inlineStr"/>
      <c r="C1178" s="2" t="inlineStr"/>
      <c r="D1178" s="2" t="inlineStr"/>
      <c r="E1178" s="24" t="inlineStr">
        <is>
          <r>
            <t xml:space="preserve">VALOR:</t>
          </r>
        </is>
      </c>
      <c r="F1178" s="24" t="inlineStr"/>
      <c r="G1178" s="25" t="n">
        <f>ROUND(SUM(G1173,G1177),2)</f>
        <v>63.4</v>
      </c>
    </row>
    <row r="1179" customHeight="1" ht="10">
      <c r="A1179" s="2" t="inlineStr"/>
      <c r="B1179" s="2" t="inlineStr"/>
      <c r="C1179" s="2" t="inlineStr"/>
      <c r="D1179" s="2" t="inlineStr"/>
      <c r="E1179" s="14" t="inlineStr"/>
      <c r="F1179" s="14" t="inlineStr"/>
      <c r="G1179" s="14" t="inlineStr"/>
    </row>
    <row r="1180" customHeight="1" ht="20">
      <c r="A1180" s="15" t="inlineStr">
        <is>
          <r>
            <t xml:space="preserve">2.10.3.3. ​40.04.450​ Tomada 2P+T de 10 A - 250 V, completa​ (CJ)</t>
          </r>
        </is>
      </c>
      <c r="B1180" s="15" t="inlineStr"/>
      <c r="C1180" s="15" t="inlineStr"/>
      <c r="D1180" s="15" t="inlineStr"/>
      <c r="E1180" s="15" t="inlineStr"/>
      <c r="F1180" s="15" t="inlineStr"/>
      <c r="G1180" s="15" t="inlineStr"/>
    </row>
    <row r="1181" customHeight="1" ht="15">
      <c r="A1181" s="16" t="inlineStr">
        <is>
          <r>
            <t xml:space="preserve">Material</t>
          </r>
        </is>
      </c>
      <c r="B1181" s="16" t="inlineStr"/>
      <c r="C1181" s="17" t="inlineStr">
        <is>
          <r>
            <t xml:space="preserve">FONTE</t>
          </r>
        </is>
      </c>
      <c r="D1181" s="17" t="inlineStr">
        <is>
          <r>
            <t xml:space="preserve">UNID</t>
          </r>
        </is>
      </c>
      <c r="E1181" s="17" t="inlineStr">
        <is>
          <r>
            <t xml:space="preserve">COEFICIENTE</t>
          </r>
        </is>
      </c>
      <c r="F1181" s="17" t="inlineStr">
        <is>
          <r>
            <t xml:space="preserve">PREÇO UNITÁRIO</t>
          </r>
        </is>
      </c>
      <c r="G1181" s="17" t="inlineStr">
        <is>
          <r>
            <t xml:space="preserve">TOTAL</t>
          </r>
        </is>
      </c>
    </row>
    <row r="1182" customHeight="1" ht="29">
      <c r="A1182" s="18" t="inlineStr">
        <is>
          <r>
            <t xml:space="preserve">P.13.000.045572</t>
          </r>
        </is>
      </c>
      <c r="B1182" s="19" t="inlineStr">
        <is>
          <r>
            <t xml:space="preserve">Tomada 2P+T, 10A - 250V, completa; ref. 054343 da Pial Legrand ou equivalente</t>
          </r>
        </is>
      </c>
      <c r="C1182" s="18" t="inlineStr">
        <is>
          <r>
            <t xml:space="preserve">SP Obras</t>
          </r>
        </is>
      </c>
      <c r="D1182" s="18" t="inlineStr">
        <is>
          <r>
            <t xml:space="preserve">CJ</t>
          </r>
        </is>
      </c>
      <c r="E1182" s="20" t="n">
        <v>1.0</v>
      </c>
      <c r="F1182" s="21" t="n">
        <v>12.84</v>
      </c>
      <c r="G1182" s="21" t="n">
        <f>ROUND(ROUND(E1182,8)*F1182,2)</f>
        <v>12.84</v>
      </c>
    </row>
    <row r="1183" customHeight="1" ht="15">
      <c r="A1183" s="2" t="inlineStr"/>
      <c r="B1183" s="2" t="inlineStr"/>
      <c r="C1183" s="2" t="inlineStr"/>
      <c r="D1183" s="2" t="inlineStr"/>
      <c r="E1183" s="22" t="inlineStr">
        <is>
          <r>
            <t xml:space="preserve">TOTAL Material:</t>
          </r>
        </is>
      </c>
      <c r="F1183" s="22" t="inlineStr"/>
      <c r="G1183" s="23" t="n">
        <f>SUM(G1182:G1182)</f>
        <v>12.84</v>
      </c>
    </row>
    <row r="1184" customHeight="1" ht="15">
      <c r="A1184" s="16" t="inlineStr">
        <is>
          <r>
            <t xml:space="preserve">Mão de Obra</t>
          </r>
        </is>
      </c>
      <c r="B1184" s="16" t="inlineStr"/>
      <c r="C1184" s="17" t="inlineStr">
        <is>
          <r>
            <t xml:space="preserve">FONTE</t>
          </r>
        </is>
      </c>
      <c r="D1184" s="17" t="inlineStr">
        <is>
          <r>
            <t xml:space="preserve">UNID</t>
          </r>
        </is>
      </c>
      <c r="E1184" s="17" t="inlineStr">
        <is>
          <r>
            <t xml:space="preserve">COEFICIENTE</t>
          </r>
        </is>
      </c>
      <c r="F1184" s="17" t="inlineStr">
        <is>
          <r>
            <t xml:space="preserve">PREÇO UNITÁRIO</t>
          </r>
        </is>
      </c>
      <c r="G1184" s="17" t="inlineStr">
        <is>
          <r>
            <t xml:space="preserve">TOTAL</t>
          </r>
        </is>
      </c>
    </row>
    <row r="1185" customHeight="1" ht="29">
      <c r="A1185" s="18" t="inlineStr">
        <is>
          <r>
            <t xml:space="preserve">B.01.000.010116</t>
          </r>
        </is>
      </c>
      <c r="B1185" s="19" t="inlineStr">
        <is>
          <r>
            <t xml:space="preserve">Ajudante eletricista</t>
          </r>
        </is>
      </c>
      <c r="C1185" s="18" t="inlineStr">
        <is>
          <r>
            <t xml:space="preserve">SP Obras</t>
          </r>
        </is>
      </c>
      <c r="D1185" s="18" t="inlineStr">
        <is>
          <r>
            <t xml:space="preserve">H</t>
          </r>
        </is>
      </c>
      <c r="E1185" s="20" t="n">
        <v>0.3</v>
      </c>
      <c r="F1185" s="21" t="n">
        <v>20.4363</v>
      </c>
      <c r="G1185" s="21" t="n">
        <f>ROUND(ROUND(E1185,8)*F1185,2)</f>
        <v>6.13</v>
      </c>
    </row>
    <row r="1186" customHeight="1" ht="29">
      <c r="A1186" s="18" t="inlineStr">
        <is>
          <r>
            <t xml:space="preserve">B.01.000.010115</t>
          </r>
        </is>
      </c>
      <c r="B1186" s="19" t="inlineStr">
        <is>
          <r>
            <t xml:space="preserve">Eletricista</t>
          </r>
        </is>
      </c>
      <c r="C1186" s="18" t="inlineStr">
        <is>
          <r>
            <t xml:space="preserve">SP Obras</t>
          </r>
        </is>
      </c>
      <c r="D1186" s="18" t="inlineStr">
        <is>
          <r>
            <t xml:space="preserve">H</t>
          </r>
        </is>
      </c>
      <c r="E1186" s="20" t="n">
        <v>0.3</v>
      </c>
      <c r="F1186" s="21" t="n">
        <v>29.8021</v>
      </c>
      <c r="G1186" s="21" t="n">
        <f>ROUND(ROUND(E1186,8)*F1186,2)</f>
        <v>8.94</v>
      </c>
    </row>
    <row r="1187" customHeight="1" ht="15">
      <c r="A1187" s="2" t="inlineStr"/>
      <c r="B1187" s="2" t="inlineStr"/>
      <c r="C1187" s="2" t="inlineStr"/>
      <c r="D1187" s="2" t="inlineStr"/>
      <c r="E1187" s="22" t="inlineStr">
        <is>
          <r>
            <t xml:space="preserve">TOTAL Mão de Obra:</t>
          </r>
        </is>
      </c>
      <c r="F1187" s="22" t="inlineStr"/>
      <c r="G1187" s="23" t="n">
        <f>SUM(G1185:G1186)</f>
        <v>15.07</v>
      </c>
    </row>
    <row r="1188" customHeight="1" ht="15">
      <c r="A1188" s="2" t="inlineStr"/>
      <c r="B1188" s="2" t="inlineStr"/>
      <c r="C1188" s="2" t="inlineStr"/>
      <c r="D1188" s="2" t="inlineStr"/>
      <c r="E1188" s="24" t="inlineStr">
        <is>
          <r>
            <t xml:space="preserve">VALOR:</t>
          </r>
        </is>
      </c>
      <c r="F1188" s="24" t="inlineStr"/>
      <c r="G1188" s="25" t="n">
        <f>ROUND(SUM(G1183,G1187),2)</f>
        <v>27.91</v>
      </c>
    </row>
    <row r="1189" customHeight="1" ht="10">
      <c r="A1189" s="2" t="inlineStr"/>
      <c r="B1189" s="2" t="inlineStr"/>
      <c r="C1189" s="2" t="inlineStr"/>
      <c r="D1189" s="2" t="inlineStr"/>
      <c r="E1189" s="14" t="inlineStr"/>
      <c r="F1189" s="14" t="inlineStr"/>
      <c r="G1189" s="14" t="inlineStr"/>
    </row>
    <row r="1190" customHeight="1" ht="20">
      <c r="A1190" s="15" t="inlineStr">
        <is>
          <r>
            <t xml:space="preserve">2.10.3.4. ​40.04.460​ Tomada 2P+T de 20 A - 250 V, completa​ (CJ)</t>
          </r>
        </is>
      </c>
      <c r="B1190" s="15" t="inlineStr"/>
      <c r="C1190" s="15" t="inlineStr"/>
      <c r="D1190" s="15" t="inlineStr"/>
      <c r="E1190" s="15" t="inlineStr"/>
      <c r="F1190" s="15" t="inlineStr"/>
      <c r="G1190" s="15" t="inlineStr"/>
    </row>
    <row r="1191" customHeight="1" ht="15">
      <c r="A1191" s="16" t="inlineStr">
        <is>
          <r>
            <t xml:space="preserve">Material</t>
          </r>
        </is>
      </c>
      <c r="B1191" s="16" t="inlineStr"/>
      <c r="C1191" s="17" t="inlineStr">
        <is>
          <r>
            <t xml:space="preserve">FONTE</t>
          </r>
        </is>
      </c>
      <c r="D1191" s="17" t="inlineStr">
        <is>
          <r>
            <t xml:space="preserve">UNID</t>
          </r>
        </is>
      </c>
      <c r="E1191" s="17" t="inlineStr">
        <is>
          <r>
            <t xml:space="preserve">COEFICIENTE</t>
          </r>
        </is>
      </c>
      <c r="F1191" s="17" t="inlineStr">
        <is>
          <r>
            <t xml:space="preserve">PREÇO UNITÁRIO</t>
          </r>
        </is>
      </c>
      <c r="G1191" s="17" t="inlineStr">
        <is>
          <r>
            <t xml:space="preserve">TOTAL</t>
          </r>
        </is>
      </c>
    </row>
    <row r="1192" customHeight="1" ht="29">
      <c r="A1192" s="18" t="inlineStr">
        <is>
          <r>
            <t xml:space="preserve">P.13.000.045573</t>
          </r>
        </is>
      </c>
      <c r="B1192" s="19" t="inlineStr">
        <is>
          <r>
            <t xml:space="preserve">Tomada 2P+T, 20A - 250V, completa; ref. 054344 da Pial Legrand ou equivalente</t>
          </r>
        </is>
      </c>
      <c r="C1192" s="18" t="inlineStr">
        <is>
          <r>
            <t xml:space="preserve">SP Obras</t>
          </r>
        </is>
      </c>
      <c r="D1192" s="18" t="inlineStr">
        <is>
          <r>
            <t xml:space="preserve">CJ</t>
          </r>
        </is>
      </c>
      <c r="E1192" s="20" t="n">
        <v>1.0</v>
      </c>
      <c r="F1192" s="21" t="n">
        <v>13.92</v>
      </c>
      <c r="G1192" s="21" t="n">
        <f>ROUND(ROUND(E1192,8)*F1192,2)</f>
        <v>13.92</v>
      </c>
    </row>
    <row r="1193" customHeight="1" ht="15">
      <c r="A1193" s="2" t="inlineStr"/>
      <c r="B1193" s="2" t="inlineStr"/>
      <c r="C1193" s="2" t="inlineStr"/>
      <c r="D1193" s="2" t="inlineStr"/>
      <c r="E1193" s="22" t="inlineStr">
        <is>
          <r>
            <t xml:space="preserve">TOTAL Material:</t>
          </r>
        </is>
      </c>
      <c r="F1193" s="22" t="inlineStr"/>
      <c r="G1193" s="23" t="n">
        <f>SUM(G1192:G1192)</f>
        <v>13.92</v>
      </c>
    </row>
    <row r="1194" customHeight="1" ht="15">
      <c r="A1194" s="16" t="inlineStr">
        <is>
          <r>
            <t xml:space="preserve">Mão de Obra</t>
          </r>
        </is>
      </c>
      <c r="B1194" s="16" t="inlineStr"/>
      <c r="C1194" s="17" t="inlineStr">
        <is>
          <r>
            <t xml:space="preserve">FONTE</t>
          </r>
        </is>
      </c>
      <c r="D1194" s="17" t="inlineStr">
        <is>
          <r>
            <t xml:space="preserve">UNID</t>
          </r>
        </is>
      </c>
      <c r="E1194" s="17" t="inlineStr">
        <is>
          <r>
            <t xml:space="preserve">COEFICIENTE</t>
          </r>
        </is>
      </c>
      <c r="F1194" s="17" t="inlineStr">
        <is>
          <r>
            <t xml:space="preserve">PREÇO UNITÁRIO</t>
          </r>
        </is>
      </c>
      <c r="G1194" s="17" t="inlineStr">
        <is>
          <r>
            <t xml:space="preserve">TOTAL</t>
          </r>
        </is>
      </c>
    </row>
    <row r="1195" customHeight="1" ht="29">
      <c r="A1195" s="18" t="inlineStr">
        <is>
          <r>
            <t xml:space="preserve">B.01.000.010116</t>
          </r>
        </is>
      </c>
      <c r="B1195" s="19" t="inlineStr">
        <is>
          <r>
            <t xml:space="preserve">Ajudante eletricista</t>
          </r>
        </is>
      </c>
      <c r="C1195" s="18" t="inlineStr">
        <is>
          <r>
            <t xml:space="preserve">SP Obras</t>
          </r>
        </is>
      </c>
      <c r="D1195" s="18" t="inlineStr">
        <is>
          <r>
            <t xml:space="preserve">H</t>
          </r>
        </is>
      </c>
      <c r="E1195" s="20" t="n">
        <v>0.3</v>
      </c>
      <c r="F1195" s="21" t="n">
        <v>20.4363</v>
      </c>
      <c r="G1195" s="21" t="n">
        <f>ROUND(ROUND(E1195,8)*F1195,2)</f>
        <v>6.13</v>
      </c>
    </row>
    <row r="1196" customHeight="1" ht="29">
      <c r="A1196" s="18" t="inlineStr">
        <is>
          <r>
            <t xml:space="preserve">B.01.000.010115</t>
          </r>
        </is>
      </c>
      <c r="B1196" s="19" t="inlineStr">
        <is>
          <r>
            <t xml:space="preserve">Eletricista</t>
          </r>
        </is>
      </c>
      <c r="C1196" s="18" t="inlineStr">
        <is>
          <r>
            <t xml:space="preserve">SP Obras</t>
          </r>
        </is>
      </c>
      <c r="D1196" s="18" t="inlineStr">
        <is>
          <r>
            <t xml:space="preserve">H</t>
          </r>
        </is>
      </c>
      <c r="E1196" s="20" t="n">
        <v>0.3</v>
      </c>
      <c r="F1196" s="21" t="n">
        <v>29.8021</v>
      </c>
      <c r="G1196" s="21" t="n">
        <f>ROUND(ROUND(E1196,8)*F1196,2)</f>
        <v>8.94</v>
      </c>
    </row>
    <row r="1197" customHeight="1" ht="15">
      <c r="A1197" s="2" t="inlineStr"/>
      <c r="B1197" s="2" t="inlineStr"/>
      <c r="C1197" s="2" t="inlineStr"/>
      <c r="D1197" s="2" t="inlineStr"/>
      <c r="E1197" s="22" t="inlineStr">
        <is>
          <r>
            <t xml:space="preserve">TOTAL Mão de Obra:</t>
          </r>
        </is>
      </c>
      <c r="F1197" s="22" t="inlineStr"/>
      <c r="G1197" s="23" t="n">
        <f>SUM(G1195:G1196)</f>
        <v>15.07</v>
      </c>
    </row>
    <row r="1198" customHeight="1" ht="15">
      <c r="A1198" s="2" t="inlineStr"/>
      <c r="B1198" s="2" t="inlineStr"/>
      <c r="C1198" s="2" t="inlineStr"/>
      <c r="D1198" s="2" t="inlineStr"/>
      <c r="E1198" s="24" t="inlineStr">
        <is>
          <r>
            <t xml:space="preserve">VALOR:</t>
          </r>
        </is>
      </c>
      <c r="F1198" s="24" t="inlineStr"/>
      <c r="G1198" s="25" t="n">
        <f>ROUND(SUM(G1193,G1197),2)</f>
        <v>28.99</v>
      </c>
    </row>
    <row r="1199" customHeight="1" ht="10">
      <c r="A1199" s="2" t="inlineStr"/>
      <c r="B1199" s="2" t="inlineStr"/>
      <c r="C1199" s="2" t="inlineStr"/>
      <c r="D1199" s="2" t="inlineStr"/>
      <c r="E1199" s="14" t="inlineStr"/>
      <c r="F1199" s="14" t="inlineStr"/>
      <c r="G1199" s="14" t="inlineStr"/>
    </row>
    <row r="1200" customHeight="1" ht="20">
      <c r="A1200" s="15" t="inlineStr">
        <is>
          <r>
            <t xml:space="preserve">2.10.3.5. ​40.20.120​ Placa de 4´ x 2´​ (UN)</t>
          </r>
        </is>
      </c>
      <c r="B1200" s="15" t="inlineStr"/>
      <c r="C1200" s="15" t="inlineStr"/>
      <c r="D1200" s="15" t="inlineStr"/>
      <c r="E1200" s="15" t="inlineStr"/>
      <c r="F1200" s="15" t="inlineStr"/>
      <c r="G1200" s="15" t="inlineStr"/>
    </row>
    <row r="1201" customHeight="1" ht="15">
      <c r="A1201" s="16" t="inlineStr">
        <is>
          <r>
            <t xml:space="preserve">Material</t>
          </r>
        </is>
      </c>
      <c r="B1201" s="16" t="inlineStr"/>
      <c r="C1201" s="17" t="inlineStr">
        <is>
          <r>
            <t xml:space="preserve">FONTE</t>
          </r>
        </is>
      </c>
      <c r="D1201" s="17" t="inlineStr">
        <is>
          <r>
            <t xml:space="preserve">UNID</t>
          </r>
        </is>
      </c>
      <c r="E1201" s="17" t="inlineStr">
        <is>
          <r>
            <t xml:space="preserve">COEFICIENTE</t>
          </r>
        </is>
      </c>
      <c r="F1201" s="17" t="inlineStr">
        <is>
          <r>
            <t xml:space="preserve">PREÇO UNITÁRIO</t>
          </r>
        </is>
      </c>
      <c r="G1201" s="17" t="inlineStr">
        <is>
          <r>
            <t xml:space="preserve">TOTAL</t>
          </r>
        </is>
      </c>
    </row>
    <row r="1202" customHeight="1" ht="29">
      <c r="A1202" s="18" t="inlineStr">
        <is>
          <r>
            <t xml:space="preserve">P.13.000.042285</t>
          </r>
        </is>
      </c>
      <c r="B1202" s="19" t="inlineStr">
        <is>
          <r>
            <t xml:space="preserve">Placa com ou sem furo, em poliestireno de 4´x 2´, ref. modelo Silentoque da Pial ou equivalente</t>
          </r>
        </is>
      </c>
      <c r="C1202" s="18" t="inlineStr">
        <is>
          <r>
            <t xml:space="preserve">SP Obras</t>
          </r>
        </is>
      </c>
      <c r="D1202" s="18" t="inlineStr">
        <is>
          <r>
            <t xml:space="preserve">UN</t>
          </r>
        </is>
      </c>
      <c r="E1202" s="20" t="n">
        <v>1.0</v>
      </c>
      <c r="F1202" s="21" t="n">
        <v>4.22</v>
      </c>
      <c r="G1202" s="21" t="n">
        <f>ROUND(ROUND(E1202,8)*F1202,2)</f>
        <v>4.22</v>
      </c>
    </row>
    <row r="1203" customHeight="1" ht="15">
      <c r="A1203" s="2" t="inlineStr"/>
      <c r="B1203" s="2" t="inlineStr"/>
      <c r="C1203" s="2" t="inlineStr"/>
      <c r="D1203" s="2" t="inlineStr"/>
      <c r="E1203" s="22" t="inlineStr">
        <is>
          <r>
            <t xml:space="preserve">TOTAL Material:</t>
          </r>
        </is>
      </c>
      <c r="F1203" s="22" t="inlineStr"/>
      <c r="G1203" s="23" t="n">
        <f>SUM(G1202:G1202)</f>
        <v>4.22</v>
      </c>
    </row>
    <row r="1204" customHeight="1" ht="15">
      <c r="A1204" s="16" t="inlineStr">
        <is>
          <r>
            <t xml:space="preserve">Mão de Obra</t>
          </r>
        </is>
      </c>
      <c r="B1204" s="16" t="inlineStr"/>
      <c r="C1204" s="17" t="inlineStr">
        <is>
          <r>
            <t xml:space="preserve">FONTE</t>
          </r>
        </is>
      </c>
      <c r="D1204" s="17" t="inlineStr">
        <is>
          <r>
            <t xml:space="preserve">UNID</t>
          </r>
        </is>
      </c>
      <c r="E1204" s="17" t="inlineStr">
        <is>
          <r>
            <t xml:space="preserve">COEFICIENTE</t>
          </r>
        </is>
      </c>
      <c r="F1204" s="17" t="inlineStr">
        <is>
          <r>
            <t xml:space="preserve">PREÇO UNITÁRIO</t>
          </r>
        </is>
      </c>
      <c r="G1204" s="17" t="inlineStr">
        <is>
          <r>
            <t xml:space="preserve">TOTAL</t>
          </r>
        </is>
      </c>
    </row>
    <row r="1205" customHeight="1" ht="29">
      <c r="A1205" s="18" t="inlineStr">
        <is>
          <r>
            <t xml:space="preserve">B.01.000.010116</t>
          </r>
        </is>
      </c>
      <c r="B1205" s="19" t="inlineStr">
        <is>
          <r>
            <t xml:space="preserve">Ajudante eletricista</t>
          </r>
        </is>
      </c>
      <c r="C1205" s="18" t="inlineStr">
        <is>
          <r>
            <t xml:space="preserve">SP Obras</t>
          </r>
        </is>
      </c>
      <c r="D1205" s="18" t="inlineStr">
        <is>
          <r>
            <t xml:space="preserve">H</t>
          </r>
        </is>
      </c>
      <c r="E1205" s="20" t="n">
        <v>0.08</v>
      </c>
      <c r="F1205" s="21" t="n">
        <v>20.4363</v>
      </c>
      <c r="G1205" s="21" t="n">
        <f>ROUND(ROUND(E1205,8)*F1205,2)</f>
        <v>1.63</v>
      </c>
    </row>
    <row r="1206" customHeight="1" ht="15">
      <c r="A1206" s="2" t="inlineStr"/>
      <c r="B1206" s="2" t="inlineStr"/>
      <c r="C1206" s="2" t="inlineStr"/>
      <c r="D1206" s="2" t="inlineStr"/>
      <c r="E1206" s="22" t="inlineStr">
        <is>
          <r>
            <t xml:space="preserve">TOTAL Mão de Obra:</t>
          </r>
        </is>
      </c>
      <c r="F1206" s="22" t="inlineStr"/>
      <c r="G1206" s="23" t="n">
        <f>SUM(G1205:G1205)</f>
        <v>1.63</v>
      </c>
    </row>
    <row r="1207" customHeight="1" ht="15">
      <c r="A1207" s="2" t="inlineStr"/>
      <c r="B1207" s="2" t="inlineStr"/>
      <c r="C1207" s="2" t="inlineStr"/>
      <c r="D1207" s="2" t="inlineStr"/>
      <c r="E1207" s="24" t="inlineStr">
        <is>
          <r>
            <t xml:space="preserve">VALOR:</t>
          </r>
        </is>
      </c>
      <c r="F1207" s="24" t="inlineStr"/>
      <c r="G1207" s="25" t="n">
        <f>ROUND(SUM(G1203,G1206),2)</f>
        <v>5.86</v>
      </c>
    </row>
    <row r="1208" customHeight="1" ht="10">
      <c r="A1208" s="2" t="inlineStr"/>
      <c r="B1208" s="2" t="inlineStr"/>
      <c r="C1208" s="2" t="inlineStr"/>
      <c r="D1208" s="2" t="inlineStr"/>
      <c r="E1208" s="14" t="inlineStr"/>
      <c r="F1208" s="14" t="inlineStr"/>
      <c r="G1208" s="14" t="inlineStr"/>
    </row>
    <row r="1209" customHeight="1" ht="20">
      <c r="A1209" s="15" t="inlineStr">
        <is>
          <r>
            <t xml:space="preserve">2.10.3.6. ​Composição 001 ​ Placa 4" x 2" - liga-desliga para ventilador​ (un)</t>
          </r>
        </is>
      </c>
      <c r="B1209" s="15" t="inlineStr"/>
      <c r="C1209" s="15" t="inlineStr"/>
      <c r="D1209" s="15" t="inlineStr"/>
      <c r="E1209" s="15" t="inlineStr"/>
      <c r="F1209" s="15" t="inlineStr"/>
      <c r="G1209" s="15" t="inlineStr"/>
    </row>
    <row r="1210" customHeight="1" ht="15">
      <c r="A1210" s="16" t="inlineStr">
        <is>
          <r>
            <t xml:space="preserve">Não cadastrado</t>
          </r>
        </is>
      </c>
      <c r="B1210" s="16" t="inlineStr"/>
      <c r="C1210" s="17" t="inlineStr">
        <is>
          <r>
            <t xml:space="preserve">FONTE</t>
          </r>
        </is>
      </c>
      <c r="D1210" s="17" t="inlineStr">
        <is>
          <r>
            <t xml:space="preserve">UNID</t>
          </r>
        </is>
      </c>
      <c r="E1210" s="17" t="inlineStr">
        <is>
          <r>
            <t xml:space="preserve">COEFICIENTE</t>
          </r>
        </is>
      </c>
      <c r="F1210" s="17" t="inlineStr">
        <is>
          <r>
            <t xml:space="preserve">PREÇO UNITÁRIO</t>
          </r>
        </is>
      </c>
      <c r="G1210" s="17" t="inlineStr">
        <is>
          <r>
            <t xml:space="preserve">TOTAL</t>
          </r>
        </is>
      </c>
    </row>
    <row r="1211" customHeight="1" ht="21">
      <c r="A1211" s="18" t="inlineStr">
        <is>
          <r>
            <t xml:space="preserve">Composição 001	</t>
          </r>
        </is>
      </c>
      <c r="B1211" s="19" t="inlineStr">
        <is>
          <r>
            <t xml:space="preserve">Placa 4" x 2" - liga-desliga para ventilador</t>
          </r>
        </is>
      </c>
      <c r="C1211" s="18" t="inlineStr"/>
      <c r="D1211" s="18" t="inlineStr">
        <is>
          <r>
            <t xml:space="preserve">un</t>
          </r>
        </is>
      </c>
      <c r="E1211" s="20" t="n">
        <v>1.0</v>
      </c>
      <c r="F1211" s="21" t="n">
        <v>42.25</v>
      </c>
      <c r="G1211" s="21" t="n">
        <f>ROUND(ROUND(E1211,8)*F1211,2)</f>
        <v>42.25</v>
      </c>
    </row>
    <row r="1212" customHeight="1" ht="15">
      <c r="A1212" s="2" t="inlineStr"/>
      <c r="B1212" s="2" t="inlineStr"/>
      <c r="C1212" s="2" t="inlineStr"/>
      <c r="D1212" s="2" t="inlineStr"/>
      <c r="E1212" s="22" t="inlineStr">
        <is>
          <r>
            <t xml:space="preserve">TOTAL Não cadastrado:</t>
          </r>
        </is>
      </c>
      <c r="F1212" s="22" t="inlineStr"/>
      <c r="G1212" s="23" t="n">
        <f>SUM(G1211:G1211)</f>
        <v>42.25</v>
      </c>
    </row>
    <row r="1213" customHeight="1" ht="15">
      <c r="A1213" s="2" t="inlineStr"/>
      <c r="B1213" s="2" t="inlineStr"/>
      <c r="C1213" s="2" t="inlineStr"/>
      <c r="D1213" s="2" t="inlineStr"/>
      <c r="E1213" s="24" t="inlineStr">
        <is>
          <r>
            <t xml:space="preserve">VALOR:</t>
          </r>
        </is>
      </c>
      <c r="F1213" s="24" t="inlineStr"/>
      <c r="G1213" s="25" t="n">
        <f>ROUND(SUM(G1212),2)</f>
        <v>42.25</v>
      </c>
    </row>
    <row r="1214" customHeight="1" ht="10">
      <c r="A1214" s="2" t="inlineStr"/>
      <c r="B1214" s="2" t="inlineStr"/>
      <c r="C1214" s="2" t="inlineStr"/>
      <c r="D1214" s="2" t="inlineStr"/>
      <c r="E1214" s="14" t="inlineStr"/>
      <c r="F1214" s="14" t="inlineStr"/>
      <c r="G1214" s="14" t="inlineStr"/>
    </row>
    <row r="1215" customHeight="1" ht="20">
      <c r="A1215" s="15" t="inlineStr">
        <is>
          <r>
            <t xml:space="preserve">2.10.4.1. ​38.19.210​ Eletroduto de PVC corrugado flexível reforçado, diâmetro externo de 25 mm​ (M)</t>
          </r>
        </is>
      </c>
      <c r="B1215" s="15" t="inlineStr"/>
      <c r="C1215" s="15" t="inlineStr"/>
      <c r="D1215" s="15" t="inlineStr"/>
      <c r="E1215" s="15" t="inlineStr"/>
      <c r="F1215" s="15" t="inlineStr"/>
      <c r="G1215" s="15" t="inlineStr"/>
    </row>
    <row r="1216" customHeight="1" ht="15">
      <c r="A1216" s="16" t="inlineStr">
        <is>
          <r>
            <t xml:space="preserve">Material</t>
          </r>
        </is>
      </c>
      <c r="B1216" s="16" t="inlineStr"/>
      <c r="C1216" s="17" t="inlineStr">
        <is>
          <r>
            <t xml:space="preserve">FONTE</t>
          </r>
        </is>
      </c>
      <c r="D1216" s="17" t="inlineStr">
        <is>
          <r>
            <t xml:space="preserve">UNID</t>
          </r>
        </is>
      </c>
      <c r="E1216" s="17" t="inlineStr">
        <is>
          <r>
            <t xml:space="preserve">COEFICIENTE</t>
          </r>
        </is>
      </c>
      <c r="F1216" s="17" t="inlineStr">
        <is>
          <r>
            <t xml:space="preserve">PREÇO UNITÁRIO</t>
          </r>
        </is>
      </c>
      <c r="G1216" s="17" t="inlineStr">
        <is>
          <r>
            <t xml:space="preserve">TOTAL</t>
          </r>
        </is>
      </c>
    </row>
    <row r="1217" customHeight="1" ht="29">
      <c r="A1217" s="18" t="inlineStr">
        <is>
          <r>
            <t xml:space="preserve">P.02.000.042515</t>
          </r>
        </is>
      </c>
      <c r="B1217" s="19" t="inlineStr">
        <is>
          <r>
            <t xml:space="preserve">Eletroduto de PVC corrugado flexível reforçado cinza, DE= 25mm</t>
          </r>
        </is>
      </c>
      <c r="C1217" s="18" t="inlineStr">
        <is>
          <r>
            <t xml:space="preserve">SP Obras</t>
          </r>
        </is>
      </c>
      <c r="D1217" s="18" t="inlineStr">
        <is>
          <r>
            <t xml:space="preserve">M</t>
          </r>
        </is>
      </c>
      <c r="E1217" s="20" t="n">
        <v>1.05</v>
      </c>
      <c r="F1217" s="21" t="n">
        <v>3.09</v>
      </c>
      <c r="G1217" s="21" t="n">
        <f>ROUND(ROUND(E1217,8)*F1217,2)</f>
        <v>3.24</v>
      </c>
    </row>
    <row r="1218" customHeight="1" ht="15">
      <c r="A1218" s="2" t="inlineStr"/>
      <c r="B1218" s="2" t="inlineStr"/>
      <c r="C1218" s="2" t="inlineStr"/>
      <c r="D1218" s="2" t="inlineStr"/>
      <c r="E1218" s="22" t="inlineStr">
        <is>
          <r>
            <t xml:space="preserve">TOTAL Material:</t>
          </r>
        </is>
      </c>
      <c r="F1218" s="22" t="inlineStr"/>
      <c r="G1218" s="23" t="n">
        <f>SUM(G1217:G1217)</f>
        <v>3.24</v>
      </c>
    </row>
    <row r="1219" customHeight="1" ht="15">
      <c r="A1219" s="16" t="inlineStr">
        <is>
          <r>
            <t xml:space="preserve">Mão de Obra</t>
          </r>
        </is>
      </c>
      <c r="B1219" s="16" t="inlineStr"/>
      <c r="C1219" s="17" t="inlineStr">
        <is>
          <r>
            <t xml:space="preserve">FONTE</t>
          </r>
        </is>
      </c>
      <c r="D1219" s="17" t="inlineStr">
        <is>
          <r>
            <t xml:space="preserve">UNID</t>
          </r>
        </is>
      </c>
      <c r="E1219" s="17" t="inlineStr">
        <is>
          <r>
            <t xml:space="preserve">COEFICIENTE</t>
          </r>
        </is>
      </c>
      <c r="F1219" s="17" t="inlineStr">
        <is>
          <r>
            <t xml:space="preserve">PREÇO UNITÁRIO</t>
          </r>
        </is>
      </c>
      <c r="G1219" s="17" t="inlineStr">
        <is>
          <r>
            <t xml:space="preserve">TOTAL</t>
          </r>
        </is>
      </c>
    </row>
    <row r="1220" customHeight="1" ht="29">
      <c r="A1220" s="18" t="inlineStr">
        <is>
          <r>
            <t xml:space="preserve">B.01.000.010116</t>
          </r>
        </is>
      </c>
      <c r="B1220" s="19" t="inlineStr">
        <is>
          <r>
            <t xml:space="preserve">Ajudante eletricista</t>
          </r>
        </is>
      </c>
      <c r="C1220" s="18" t="inlineStr">
        <is>
          <r>
            <t xml:space="preserve">SP Obras</t>
          </r>
        </is>
      </c>
      <c r="D1220" s="18" t="inlineStr">
        <is>
          <r>
            <t xml:space="preserve">H</t>
          </r>
        </is>
      </c>
      <c r="E1220" s="20" t="n">
        <v>0.3</v>
      </c>
      <c r="F1220" s="21" t="n">
        <v>20.4363</v>
      </c>
      <c r="G1220" s="21" t="n">
        <f>ROUND(ROUND(E1220,8)*F1220,2)</f>
        <v>6.13</v>
      </c>
    </row>
    <row r="1221" customHeight="1" ht="29">
      <c r="A1221" s="18" t="inlineStr">
        <is>
          <r>
            <t xml:space="preserve">B.01.000.010115</t>
          </r>
        </is>
      </c>
      <c r="B1221" s="19" t="inlineStr">
        <is>
          <r>
            <t xml:space="preserve">Eletricista</t>
          </r>
        </is>
      </c>
      <c r="C1221" s="18" t="inlineStr">
        <is>
          <r>
            <t xml:space="preserve">SP Obras</t>
          </r>
        </is>
      </c>
      <c r="D1221" s="18" t="inlineStr">
        <is>
          <r>
            <t xml:space="preserve">H</t>
          </r>
        </is>
      </c>
      <c r="E1221" s="20" t="n">
        <v>0.3</v>
      </c>
      <c r="F1221" s="21" t="n">
        <v>29.8021</v>
      </c>
      <c r="G1221" s="21" t="n">
        <f>ROUND(ROUND(E1221,8)*F1221,2)</f>
        <v>8.94</v>
      </c>
    </row>
    <row r="1222" customHeight="1" ht="15">
      <c r="A1222" s="2" t="inlineStr"/>
      <c r="B1222" s="2" t="inlineStr"/>
      <c r="C1222" s="2" t="inlineStr"/>
      <c r="D1222" s="2" t="inlineStr"/>
      <c r="E1222" s="22" t="inlineStr">
        <is>
          <r>
            <t xml:space="preserve">TOTAL Mão de Obra:</t>
          </r>
        </is>
      </c>
      <c r="F1222" s="22" t="inlineStr"/>
      <c r="G1222" s="23" t="n">
        <f>SUM(G1220:G1221)</f>
        <v>15.07</v>
      </c>
    </row>
    <row r="1223" customHeight="1" ht="15">
      <c r="A1223" s="2" t="inlineStr"/>
      <c r="B1223" s="2" t="inlineStr"/>
      <c r="C1223" s="2" t="inlineStr"/>
      <c r="D1223" s="2" t="inlineStr"/>
      <c r="E1223" s="24" t="inlineStr">
        <is>
          <r>
            <t xml:space="preserve">VALOR:</t>
          </r>
        </is>
      </c>
      <c r="F1223" s="24" t="inlineStr"/>
      <c r="G1223" s="25" t="n">
        <f>ROUND(SUM(G1218,G1222),2)</f>
        <v>18.31</v>
      </c>
    </row>
    <row r="1224" customHeight="1" ht="10">
      <c r="A1224" s="2" t="inlineStr"/>
      <c r="B1224" s="2" t="inlineStr"/>
      <c r="C1224" s="2" t="inlineStr"/>
      <c r="D1224" s="2" t="inlineStr"/>
      <c r="E1224" s="14" t="inlineStr"/>
      <c r="F1224" s="14" t="inlineStr"/>
      <c r="G1224" s="14" t="inlineStr"/>
    </row>
    <row r="1225" customHeight="1" ht="20">
      <c r="A1225" s="15" t="inlineStr">
        <is>
          <r>
            <t xml:space="preserve">2.10.4.2. ​38.04.040​ Eletroduto galvanizado conforme NBR13057 - 3/4´ com acessórios​ (M)</t>
          </r>
        </is>
      </c>
      <c r="B1225" s="15" t="inlineStr"/>
      <c r="C1225" s="15" t="inlineStr"/>
      <c r="D1225" s="15" t="inlineStr"/>
      <c r="E1225" s="15" t="inlineStr"/>
      <c r="F1225" s="15" t="inlineStr"/>
      <c r="G1225" s="15" t="inlineStr"/>
    </row>
    <row r="1226" customHeight="1" ht="15">
      <c r="A1226" s="16" t="inlineStr">
        <is>
          <r>
            <t xml:space="preserve">Material</t>
          </r>
        </is>
      </c>
      <c r="B1226" s="16" t="inlineStr"/>
      <c r="C1226" s="17" t="inlineStr">
        <is>
          <r>
            <t xml:space="preserve">FONTE</t>
          </r>
        </is>
      </c>
      <c r="D1226" s="17" t="inlineStr">
        <is>
          <r>
            <t xml:space="preserve">UNID</t>
          </r>
        </is>
      </c>
      <c r="E1226" s="17" t="inlineStr">
        <is>
          <r>
            <t xml:space="preserve">COEFICIENTE</t>
          </r>
        </is>
      </c>
      <c r="F1226" s="17" t="inlineStr">
        <is>
          <r>
            <t xml:space="preserve">PREÇO UNITÁRIO</t>
          </r>
        </is>
      </c>
      <c r="G1226" s="17" t="inlineStr">
        <is>
          <r>
            <t xml:space="preserve">TOTAL</t>
          </r>
        </is>
      </c>
    </row>
    <row r="1227" customHeight="1" ht="29">
      <c r="A1227" s="18" t="inlineStr">
        <is>
          <r>
            <t xml:space="preserve">P.04.000.042171</t>
          </r>
        </is>
      </c>
      <c r="B1227" s="19" t="inlineStr">
        <is>
          <r>
            <t xml:space="preserve">Eletroduto com costura galvanizado eletroliticamente, DN = 3/4´ - NBR13057</t>
          </r>
        </is>
      </c>
      <c r="C1227" s="18" t="inlineStr">
        <is>
          <r>
            <t xml:space="preserve">SP Obras</t>
          </r>
        </is>
      </c>
      <c r="D1227" s="18" t="inlineStr">
        <is>
          <r>
            <t xml:space="preserve">M</t>
          </r>
        </is>
      </c>
      <c r="E1227" s="20" t="n">
        <v>1.05</v>
      </c>
      <c r="F1227" s="21" t="n">
        <v>13.37</v>
      </c>
      <c r="G1227" s="21" t="n">
        <f>ROUND(ROUND(E1227,8)*F1227,2)</f>
        <v>14.04</v>
      </c>
    </row>
    <row r="1228" customHeight="1" ht="15">
      <c r="A1228" s="2" t="inlineStr"/>
      <c r="B1228" s="2" t="inlineStr"/>
      <c r="C1228" s="2" t="inlineStr"/>
      <c r="D1228" s="2" t="inlineStr"/>
      <c r="E1228" s="22" t="inlineStr">
        <is>
          <r>
            <t xml:space="preserve">TOTAL Material:</t>
          </r>
        </is>
      </c>
      <c r="F1228" s="22" t="inlineStr"/>
      <c r="G1228" s="23" t="n">
        <f>SUM(G1227:G1227)</f>
        <v>14.04</v>
      </c>
    </row>
    <row r="1229" customHeight="1" ht="15">
      <c r="A1229" s="16" t="inlineStr">
        <is>
          <r>
            <t xml:space="preserve">Mão de Obra</t>
          </r>
        </is>
      </c>
      <c r="B1229" s="16" t="inlineStr"/>
      <c r="C1229" s="17" t="inlineStr">
        <is>
          <r>
            <t xml:space="preserve">FONTE</t>
          </r>
        </is>
      </c>
      <c r="D1229" s="17" t="inlineStr">
        <is>
          <r>
            <t xml:space="preserve">UNID</t>
          </r>
        </is>
      </c>
      <c r="E1229" s="17" t="inlineStr">
        <is>
          <r>
            <t xml:space="preserve">COEFICIENTE</t>
          </r>
        </is>
      </c>
      <c r="F1229" s="17" t="inlineStr">
        <is>
          <r>
            <t xml:space="preserve">PREÇO UNITÁRIO</t>
          </r>
        </is>
      </c>
      <c r="G1229" s="17" t="inlineStr">
        <is>
          <r>
            <t xml:space="preserve">TOTAL</t>
          </r>
        </is>
      </c>
    </row>
    <row r="1230" customHeight="1" ht="29">
      <c r="A1230" s="18" t="inlineStr">
        <is>
          <r>
            <t xml:space="preserve">B.01.000.010116</t>
          </r>
        </is>
      </c>
      <c r="B1230" s="19" t="inlineStr">
        <is>
          <r>
            <t xml:space="preserve">Ajudante eletricista</t>
          </r>
        </is>
      </c>
      <c r="C1230" s="18" t="inlineStr">
        <is>
          <r>
            <t xml:space="preserve">SP Obras</t>
          </r>
        </is>
      </c>
      <c r="D1230" s="18" t="inlineStr">
        <is>
          <r>
            <t xml:space="preserve">H</t>
          </r>
        </is>
      </c>
      <c r="E1230" s="20" t="n">
        <v>0.6</v>
      </c>
      <c r="F1230" s="21" t="n">
        <v>20.4363</v>
      </c>
      <c r="G1230" s="21" t="n">
        <f>ROUND(ROUND(E1230,8)*F1230,2)</f>
        <v>12.26</v>
      </c>
    </row>
    <row r="1231" customHeight="1" ht="29">
      <c r="A1231" s="18" t="inlineStr">
        <is>
          <r>
            <t xml:space="preserve">B.01.000.010115</t>
          </r>
        </is>
      </c>
      <c r="B1231" s="19" t="inlineStr">
        <is>
          <r>
            <t xml:space="preserve">Eletricista</t>
          </r>
        </is>
      </c>
      <c r="C1231" s="18" t="inlineStr">
        <is>
          <r>
            <t xml:space="preserve">SP Obras</t>
          </r>
        </is>
      </c>
      <c r="D1231" s="18" t="inlineStr">
        <is>
          <r>
            <t xml:space="preserve">H</t>
          </r>
        </is>
      </c>
      <c r="E1231" s="20" t="n">
        <v>0.6</v>
      </c>
      <c r="F1231" s="21" t="n">
        <v>29.8021</v>
      </c>
      <c r="G1231" s="21" t="n">
        <f>ROUND(ROUND(E1231,8)*F1231,2)</f>
        <v>17.88</v>
      </c>
    </row>
    <row r="1232" customHeight="1" ht="15">
      <c r="A1232" s="2" t="inlineStr"/>
      <c r="B1232" s="2" t="inlineStr"/>
      <c r="C1232" s="2" t="inlineStr"/>
      <c r="D1232" s="2" t="inlineStr"/>
      <c r="E1232" s="22" t="inlineStr">
        <is>
          <r>
            <t xml:space="preserve">TOTAL Mão de Obra:</t>
          </r>
        </is>
      </c>
      <c r="F1232" s="22" t="inlineStr"/>
      <c r="G1232" s="23" t="n">
        <f>SUM(G1230:G1231)</f>
        <v>30.14</v>
      </c>
    </row>
    <row r="1233" customHeight="1" ht="15">
      <c r="A1233" s="2" t="inlineStr"/>
      <c r="B1233" s="2" t="inlineStr"/>
      <c r="C1233" s="2" t="inlineStr"/>
      <c r="D1233" s="2" t="inlineStr"/>
      <c r="E1233" s="24" t="inlineStr">
        <is>
          <r>
            <t xml:space="preserve">VALOR:</t>
          </r>
        </is>
      </c>
      <c r="F1233" s="24" t="inlineStr"/>
      <c r="G1233" s="25" t="n">
        <f>ROUND(SUM(G1228,G1232),2)</f>
        <v>44.18</v>
      </c>
    </row>
    <row r="1234" customHeight="1" ht="10">
      <c r="A1234" s="2" t="inlineStr"/>
      <c r="B1234" s="2" t="inlineStr"/>
      <c r="C1234" s="2" t="inlineStr"/>
      <c r="D1234" s="2" t="inlineStr"/>
      <c r="E1234" s="14" t="inlineStr"/>
      <c r="F1234" s="14" t="inlineStr"/>
      <c r="G1234" s="14" t="inlineStr"/>
    </row>
    <row r="1235" customHeight="1" ht="20">
      <c r="A1235" s="15" t="inlineStr">
        <is>
          <r>
            <t xml:space="preserve">2.10.4.3. ​36.20.060​ Braçadeira para fixação de eletroduto, até 4´​ (UN)</t>
          </r>
        </is>
      </c>
      <c r="B1235" s="15" t="inlineStr"/>
      <c r="C1235" s="15" t="inlineStr"/>
      <c r="D1235" s="15" t="inlineStr"/>
      <c r="E1235" s="15" t="inlineStr"/>
      <c r="F1235" s="15" t="inlineStr"/>
      <c r="G1235" s="15" t="inlineStr"/>
    </row>
    <row r="1236" customHeight="1" ht="15">
      <c r="A1236" s="16" t="inlineStr">
        <is>
          <r>
            <t xml:space="preserve">Material</t>
          </r>
        </is>
      </c>
      <c r="B1236" s="16" t="inlineStr"/>
      <c r="C1236" s="17" t="inlineStr">
        <is>
          <r>
            <t xml:space="preserve">FONTE</t>
          </r>
        </is>
      </c>
      <c r="D1236" s="17" t="inlineStr">
        <is>
          <r>
            <t xml:space="preserve">UNID</t>
          </r>
        </is>
      </c>
      <c r="E1236" s="17" t="inlineStr">
        <is>
          <r>
            <t xml:space="preserve">COEFICIENTE</t>
          </r>
        </is>
      </c>
      <c r="F1236" s="17" t="inlineStr">
        <is>
          <r>
            <t xml:space="preserve">PREÇO UNITÁRIO</t>
          </r>
        </is>
      </c>
      <c r="G1236" s="17" t="inlineStr">
        <is>
          <r>
            <t xml:space="preserve">TOTAL</t>
          </r>
        </is>
      </c>
    </row>
    <row r="1237" customHeight="1" ht="29">
      <c r="A1237" s="18" t="inlineStr">
        <is>
          <r>
            <t xml:space="preserve">P.04.000.048553</t>
          </r>
        </is>
      </c>
      <c r="B1237" s="19" t="inlineStr">
        <is>
          <r>
            <t xml:space="preserve">Braçadeiras aço galvanizado para tubo de 1´ a 4´</t>
          </r>
        </is>
      </c>
      <c r="C1237" s="18" t="inlineStr">
        <is>
          <r>
            <t xml:space="preserve">SP Obras</t>
          </r>
        </is>
      </c>
      <c r="D1237" s="18" t="inlineStr">
        <is>
          <r>
            <t xml:space="preserve">UN</t>
          </r>
        </is>
      </c>
      <c r="E1237" s="20" t="n">
        <v>1.0</v>
      </c>
      <c r="F1237" s="21" t="n">
        <v>3.13</v>
      </c>
      <c r="G1237" s="21" t="n">
        <f>ROUND(ROUND(E1237,8)*F1237,2)</f>
        <v>3.13</v>
      </c>
    </row>
    <row r="1238" customHeight="1" ht="15">
      <c r="A1238" s="2" t="inlineStr"/>
      <c r="B1238" s="2" t="inlineStr"/>
      <c r="C1238" s="2" t="inlineStr"/>
      <c r="D1238" s="2" t="inlineStr"/>
      <c r="E1238" s="22" t="inlineStr">
        <is>
          <r>
            <t xml:space="preserve">TOTAL Material:</t>
          </r>
        </is>
      </c>
      <c r="F1238" s="22" t="inlineStr"/>
      <c r="G1238" s="23" t="n">
        <f>SUM(G1237:G1237)</f>
        <v>3.13</v>
      </c>
    </row>
    <row r="1239" customHeight="1" ht="15">
      <c r="A1239" s="16" t="inlineStr">
        <is>
          <r>
            <t xml:space="preserve">Mão de Obra</t>
          </r>
        </is>
      </c>
      <c r="B1239" s="16" t="inlineStr"/>
      <c r="C1239" s="17" t="inlineStr">
        <is>
          <r>
            <t xml:space="preserve">FONTE</t>
          </r>
        </is>
      </c>
      <c r="D1239" s="17" t="inlineStr">
        <is>
          <r>
            <t xml:space="preserve">UNID</t>
          </r>
        </is>
      </c>
      <c r="E1239" s="17" t="inlineStr">
        <is>
          <r>
            <t xml:space="preserve">COEFICIENTE</t>
          </r>
        </is>
      </c>
      <c r="F1239" s="17" t="inlineStr">
        <is>
          <r>
            <t xml:space="preserve">PREÇO UNITÁRIO</t>
          </r>
        </is>
      </c>
      <c r="G1239" s="17" t="inlineStr">
        <is>
          <r>
            <t xml:space="preserve">TOTAL</t>
          </r>
        </is>
      </c>
    </row>
    <row r="1240" customHeight="1" ht="29">
      <c r="A1240" s="18" t="inlineStr">
        <is>
          <r>
            <t xml:space="preserve">B.01.000.010116</t>
          </r>
        </is>
      </c>
      <c r="B1240" s="19" t="inlineStr">
        <is>
          <r>
            <t xml:space="preserve">Ajudante eletricista</t>
          </r>
        </is>
      </c>
      <c r="C1240" s="18" t="inlineStr">
        <is>
          <r>
            <t xml:space="preserve">SP Obras</t>
          </r>
        </is>
      </c>
      <c r="D1240" s="18" t="inlineStr">
        <is>
          <r>
            <t xml:space="preserve">H</t>
          </r>
        </is>
      </c>
      <c r="E1240" s="20" t="n">
        <v>0.15</v>
      </c>
      <c r="F1240" s="21" t="n">
        <v>20.4363</v>
      </c>
      <c r="G1240" s="21" t="n">
        <f>ROUND(ROUND(E1240,8)*F1240,2)</f>
        <v>3.07</v>
      </c>
    </row>
    <row r="1241" customHeight="1" ht="29">
      <c r="A1241" s="18" t="inlineStr">
        <is>
          <r>
            <t xml:space="preserve">B.01.000.010115</t>
          </r>
        </is>
      </c>
      <c r="B1241" s="19" t="inlineStr">
        <is>
          <r>
            <t xml:space="preserve">Eletricista</t>
          </r>
        </is>
      </c>
      <c r="C1241" s="18" t="inlineStr">
        <is>
          <r>
            <t xml:space="preserve">SP Obras</t>
          </r>
        </is>
      </c>
      <c r="D1241" s="18" t="inlineStr">
        <is>
          <r>
            <t xml:space="preserve">H</t>
          </r>
        </is>
      </c>
      <c r="E1241" s="20" t="n">
        <v>0.15</v>
      </c>
      <c r="F1241" s="21" t="n">
        <v>29.8021</v>
      </c>
      <c r="G1241" s="21" t="n">
        <f>ROUND(ROUND(E1241,8)*F1241,2)</f>
        <v>4.47</v>
      </c>
    </row>
    <row r="1242" customHeight="1" ht="15">
      <c r="A1242" s="2" t="inlineStr"/>
      <c r="B1242" s="2" t="inlineStr"/>
      <c r="C1242" s="2" t="inlineStr"/>
      <c r="D1242" s="2" t="inlineStr"/>
      <c r="E1242" s="22" t="inlineStr">
        <is>
          <r>
            <t xml:space="preserve">TOTAL Mão de Obra:</t>
          </r>
        </is>
      </c>
      <c r="F1242" s="22" t="inlineStr"/>
      <c r="G1242" s="23" t="n">
        <f>SUM(G1240:G1241)</f>
        <v>7.54</v>
      </c>
    </row>
    <row r="1243" customHeight="1" ht="15">
      <c r="A1243" s="2" t="inlineStr"/>
      <c r="B1243" s="2" t="inlineStr"/>
      <c r="C1243" s="2" t="inlineStr"/>
      <c r="D1243" s="2" t="inlineStr"/>
      <c r="E1243" s="24" t="inlineStr">
        <is>
          <r>
            <t xml:space="preserve">VALOR:</t>
          </r>
        </is>
      </c>
      <c r="F1243" s="24" t="inlineStr"/>
      <c r="G1243" s="25" t="n">
        <f>ROUND(SUM(G1238,G1242),2)</f>
        <v>10.67</v>
      </c>
    </row>
    <row r="1244" customHeight="1" ht="10">
      <c r="A1244" s="2" t="inlineStr"/>
      <c r="B1244" s="2" t="inlineStr"/>
      <c r="C1244" s="2" t="inlineStr"/>
      <c r="D1244" s="2" t="inlineStr"/>
      <c r="E1244" s="14" t="inlineStr"/>
      <c r="F1244" s="14" t="inlineStr"/>
      <c r="G1244" s="14" t="inlineStr"/>
    </row>
    <row r="1245" customHeight="1" ht="20">
      <c r="A1245" s="15" t="inlineStr">
        <is>
          <r>
            <t xml:space="preserve">2.10.5.1. ​38.21.940​ Eletrocalha perfurada galvanizada a fogo, 200 x 50 mm, com acessórios​ (M)</t>
          </r>
        </is>
      </c>
      <c r="B1245" s="15" t="inlineStr"/>
      <c r="C1245" s="15" t="inlineStr"/>
      <c r="D1245" s="15" t="inlineStr"/>
      <c r="E1245" s="15" t="inlineStr"/>
      <c r="F1245" s="15" t="inlineStr"/>
      <c r="G1245" s="15" t="inlineStr"/>
    </row>
    <row r="1246" customHeight="1" ht="15">
      <c r="A1246" s="16" t="inlineStr">
        <is>
          <r>
            <t xml:space="preserve">Material</t>
          </r>
        </is>
      </c>
      <c r="B1246" s="16" t="inlineStr"/>
      <c r="C1246" s="17" t="inlineStr">
        <is>
          <r>
            <t xml:space="preserve">FONTE</t>
          </r>
        </is>
      </c>
      <c r="D1246" s="17" t="inlineStr">
        <is>
          <r>
            <t xml:space="preserve">UNID</t>
          </r>
        </is>
      </c>
      <c r="E1246" s="17" t="inlineStr">
        <is>
          <r>
            <t xml:space="preserve">COEFICIENTE</t>
          </r>
        </is>
      </c>
      <c r="F1246" s="17" t="inlineStr">
        <is>
          <r>
            <t xml:space="preserve">PREÇO UNITÁRIO</t>
          </r>
        </is>
      </c>
      <c r="G1246" s="17" t="inlineStr">
        <is>
          <r>
            <t xml:space="preserve">TOTAL</t>
          </r>
        </is>
      </c>
    </row>
    <row r="1247" customHeight="1" ht="29">
      <c r="A1247" s="18" t="inlineStr">
        <is>
          <r>
            <t xml:space="preserve">P.04.000.062117</t>
          </r>
        </is>
      </c>
      <c r="B1247" s="19" t="inlineStr">
        <is>
          <r>
            <t xml:space="preserve">Eletrocalha perfurada galvanizada a fogo, 200x50mm</t>
          </r>
        </is>
      </c>
      <c r="C1247" s="18" t="inlineStr">
        <is>
          <r>
            <t xml:space="preserve">SP Obras</t>
          </r>
        </is>
      </c>
      <c r="D1247" s="18" t="inlineStr">
        <is>
          <r>
            <t xml:space="preserve">M</t>
          </r>
        </is>
      </c>
      <c r="E1247" s="20" t="n">
        <v>1.3</v>
      </c>
      <c r="F1247" s="21" t="n">
        <v>70.5</v>
      </c>
      <c r="G1247" s="21" t="n">
        <f>ROUND(ROUND(E1247,8)*F1247,2)</f>
        <v>91.65</v>
      </c>
    </row>
    <row r="1248" customHeight="1" ht="15">
      <c r="A1248" s="2" t="inlineStr"/>
      <c r="B1248" s="2" t="inlineStr"/>
      <c r="C1248" s="2" t="inlineStr"/>
      <c r="D1248" s="2" t="inlineStr"/>
      <c r="E1248" s="22" t="inlineStr">
        <is>
          <r>
            <t xml:space="preserve">TOTAL Material:</t>
          </r>
        </is>
      </c>
      <c r="F1248" s="22" t="inlineStr"/>
      <c r="G1248" s="23" t="n">
        <f>SUM(G1247:G1247)</f>
        <v>91.65</v>
      </c>
    </row>
    <row r="1249" customHeight="1" ht="15">
      <c r="A1249" s="16" t="inlineStr">
        <is>
          <r>
            <t xml:space="preserve">Mão de Obra</t>
          </r>
        </is>
      </c>
      <c r="B1249" s="16" t="inlineStr"/>
      <c r="C1249" s="17" t="inlineStr">
        <is>
          <r>
            <t xml:space="preserve">FONTE</t>
          </r>
        </is>
      </c>
      <c r="D1249" s="17" t="inlineStr">
        <is>
          <r>
            <t xml:space="preserve">UNID</t>
          </r>
        </is>
      </c>
      <c r="E1249" s="17" t="inlineStr">
        <is>
          <r>
            <t xml:space="preserve">COEFICIENTE</t>
          </r>
        </is>
      </c>
      <c r="F1249" s="17" t="inlineStr">
        <is>
          <r>
            <t xml:space="preserve">PREÇO UNITÁRIO</t>
          </r>
        </is>
      </c>
      <c r="G1249" s="17" t="inlineStr">
        <is>
          <r>
            <t xml:space="preserve">TOTAL</t>
          </r>
        </is>
      </c>
    </row>
    <row r="1250" customHeight="1" ht="29">
      <c r="A1250" s="18" t="inlineStr">
        <is>
          <r>
            <t xml:space="preserve">B.01.000.010116</t>
          </r>
        </is>
      </c>
      <c r="B1250" s="19" t="inlineStr">
        <is>
          <r>
            <t xml:space="preserve">Ajudante eletricista</t>
          </r>
        </is>
      </c>
      <c r="C1250" s="18" t="inlineStr">
        <is>
          <r>
            <t xml:space="preserve">SP Obras</t>
          </r>
        </is>
      </c>
      <c r="D1250" s="18" t="inlineStr">
        <is>
          <r>
            <t xml:space="preserve">H</t>
          </r>
        </is>
      </c>
      <c r="E1250" s="20" t="n">
        <v>0.5</v>
      </c>
      <c r="F1250" s="21" t="n">
        <v>20.4363</v>
      </c>
      <c r="G1250" s="21" t="n">
        <f>ROUND(ROUND(E1250,8)*F1250,2)</f>
        <v>10.22</v>
      </c>
    </row>
    <row r="1251" customHeight="1" ht="29">
      <c r="A1251" s="18" t="inlineStr">
        <is>
          <r>
            <t xml:space="preserve">B.01.000.010115</t>
          </r>
        </is>
      </c>
      <c r="B1251" s="19" t="inlineStr">
        <is>
          <r>
            <t xml:space="preserve">Eletricista</t>
          </r>
        </is>
      </c>
      <c r="C1251" s="18" t="inlineStr">
        <is>
          <r>
            <t xml:space="preserve">SP Obras</t>
          </r>
        </is>
      </c>
      <c r="D1251" s="18" t="inlineStr">
        <is>
          <r>
            <t xml:space="preserve">H</t>
          </r>
        </is>
      </c>
      <c r="E1251" s="20" t="n">
        <v>0.5</v>
      </c>
      <c r="F1251" s="21" t="n">
        <v>29.8021</v>
      </c>
      <c r="G1251" s="21" t="n">
        <f>ROUND(ROUND(E1251,8)*F1251,2)</f>
        <v>14.9</v>
      </c>
    </row>
    <row r="1252" customHeight="1" ht="15">
      <c r="A1252" s="2" t="inlineStr"/>
      <c r="B1252" s="2" t="inlineStr"/>
      <c r="C1252" s="2" t="inlineStr"/>
      <c r="D1252" s="2" t="inlineStr"/>
      <c r="E1252" s="22" t="inlineStr">
        <is>
          <r>
            <t xml:space="preserve">TOTAL Mão de Obra:</t>
          </r>
        </is>
      </c>
      <c r="F1252" s="22" t="inlineStr"/>
      <c r="G1252" s="23" t="n">
        <f>SUM(G1250:G1251)</f>
        <v>25.12</v>
      </c>
    </row>
    <row r="1253" customHeight="1" ht="15">
      <c r="A1253" s="2" t="inlineStr"/>
      <c r="B1253" s="2" t="inlineStr"/>
      <c r="C1253" s="2" t="inlineStr"/>
      <c r="D1253" s="2" t="inlineStr"/>
      <c r="E1253" s="24" t="inlineStr">
        <is>
          <r>
            <t xml:space="preserve">VALOR:</t>
          </r>
        </is>
      </c>
      <c r="F1253" s="24" t="inlineStr"/>
      <c r="G1253" s="25" t="n">
        <f>ROUND(SUM(G1248,G1252),2)</f>
        <v>116.77</v>
      </c>
    </row>
    <row r="1254" customHeight="1" ht="10">
      <c r="A1254" s="2" t="inlineStr"/>
      <c r="B1254" s="2" t="inlineStr"/>
      <c r="C1254" s="2" t="inlineStr"/>
      <c r="D1254" s="2" t="inlineStr"/>
      <c r="E1254" s="14" t="inlineStr"/>
      <c r="F1254" s="14" t="inlineStr"/>
      <c r="G1254" s="14" t="inlineStr"/>
    </row>
    <row r="1255" customHeight="1" ht="20">
      <c r="A1255" s="15" t="inlineStr">
        <is>
          <r>
            <t xml:space="preserve">2.10.5.2. ​38.22.150​ Eletrocalha perfurada galvanizada a fogo, 300x100 mm, com acessórios​ (M)</t>
          </r>
        </is>
      </c>
      <c r="B1255" s="15" t="inlineStr"/>
      <c r="C1255" s="15" t="inlineStr"/>
      <c r="D1255" s="15" t="inlineStr"/>
      <c r="E1255" s="15" t="inlineStr"/>
      <c r="F1255" s="15" t="inlineStr"/>
      <c r="G1255" s="15" t="inlineStr"/>
    </row>
    <row r="1256" customHeight="1" ht="15">
      <c r="A1256" s="16" t="inlineStr">
        <is>
          <r>
            <t xml:space="preserve">Material</t>
          </r>
        </is>
      </c>
      <c r="B1256" s="16" t="inlineStr"/>
      <c r="C1256" s="17" t="inlineStr">
        <is>
          <r>
            <t xml:space="preserve">FONTE</t>
          </r>
        </is>
      </c>
      <c r="D1256" s="17" t="inlineStr">
        <is>
          <r>
            <t xml:space="preserve">UNID</t>
          </r>
        </is>
      </c>
      <c r="E1256" s="17" t="inlineStr">
        <is>
          <r>
            <t xml:space="preserve">COEFICIENTE</t>
          </r>
        </is>
      </c>
      <c r="F1256" s="17" t="inlineStr">
        <is>
          <r>
            <t xml:space="preserve">PREÇO UNITÁRIO</t>
          </r>
        </is>
      </c>
      <c r="G1256" s="17" t="inlineStr">
        <is>
          <r>
            <t xml:space="preserve">TOTAL</t>
          </r>
        </is>
      </c>
    </row>
    <row r="1257" customHeight="1" ht="29">
      <c r="A1257" s="18" t="inlineStr">
        <is>
          <r>
            <t xml:space="preserve">P.04.000.062135</t>
          </r>
        </is>
      </c>
      <c r="B1257" s="19" t="inlineStr">
        <is>
          <r>
            <t xml:space="preserve">Eletrocalha perfurada galvanizada a fogo, 300x100mm</t>
          </r>
        </is>
      </c>
      <c r="C1257" s="18" t="inlineStr">
        <is>
          <r>
            <t xml:space="preserve">SP Obras</t>
          </r>
        </is>
      </c>
      <c r="D1257" s="18" t="inlineStr">
        <is>
          <r>
            <t xml:space="preserve">M</t>
          </r>
        </is>
      </c>
      <c r="E1257" s="20" t="n">
        <v>1.3</v>
      </c>
      <c r="F1257" s="21" t="n">
        <v>114.23</v>
      </c>
      <c r="G1257" s="21" t="n">
        <f>ROUND(ROUND(E1257,8)*F1257,2)</f>
        <v>148.5</v>
      </c>
    </row>
    <row r="1258" customHeight="1" ht="15">
      <c r="A1258" s="2" t="inlineStr"/>
      <c r="B1258" s="2" t="inlineStr"/>
      <c r="C1258" s="2" t="inlineStr"/>
      <c r="D1258" s="2" t="inlineStr"/>
      <c r="E1258" s="22" t="inlineStr">
        <is>
          <r>
            <t xml:space="preserve">TOTAL Material:</t>
          </r>
        </is>
      </c>
      <c r="F1258" s="22" t="inlineStr"/>
      <c r="G1258" s="23" t="n">
        <f>SUM(G1257:G1257)</f>
        <v>148.5</v>
      </c>
    </row>
    <row r="1259" customHeight="1" ht="15">
      <c r="A1259" s="16" t="inlineStr">
        <is>
          <r>
            <t xml:space="preserve">Mão de Obra</t>
          </r>
        </is>
      </c>
      <c r="B1259" s="16" t="inlineStr"/>
      <c r="C1259" s="17" t="inlineStr">
        <is>
          <r>
            <t xml:space="preserve">FONTE</t>
          </r>
        </is>
      </c>
      <c r="D1259" s="17" t="inlineStr">
        <is>
          <r>
            <t xml:space="preserve">UNID</t>
          </r>
        </is>
      </c>
      <c r="E1259" s="17" t="inlineStr">
        <is>
          <r>
            <t xml:space="preserve">COEFICIENTE</t>
          </r>
        </is>
      </c>
      <c r="F1259" s="17" t="inlineStr">
        <is>
          <r>
            <t xml:space="preserve">PREÇO UNITÁRIO</t>
          </r>
        </is>
      </c>
      <c r="G1259" s="17" t="inlineStr">
        <is>
          <r>
            <t xml:space="preserve">TOTAL</t>
          </r>
        </is>
      </c>
    </row>
    <row r="1260" customHeight="1" ht="29">
      <c r="A1260" s="18" t="inlineStr">
        <is>
          <r>
            <t xml:space="preserve">B.01.000.010116</t>
          </r>
        </is>
      </c>
      <c r="B1260" s="19" t="inlineStr">
        <is>
          <r>
            <t xml:space="preserve">Ajudante eletricista</t>
          </r>
        </is>
      </c>
      <c r="C1260" s="18" t="inlineStr">
        <is>
          <r>
            <t xml:space="preserve">SP Obras</t>
          </r>
        </is>
      </c>
      <c r="D1260" s="18" t="inlineStr">
        <is>
          <r>
            <t xml:space="preserve">H</t>
          </r>
        </is>
      </c>
      <c r="E1260" s="20" t="n">
        <v>1.0</v>
      </c>
      <c r="F1260" s="21" t="n">
        <v>20.4363</v>
      </c>
      <c r="G1260" s="21" t="n">
        <f>ROUND(ROUND(E1260,8)*F1260,2)</f>
        <v>20.44</v>
      </c>
    </row>
    <row r="1261" customHeight="1" ht="29">
      <c r="A1261" s="18" t="inlineStr">
        <is>
          <r>
            <t xml:space="preserve">B.01.000.010115</t>
          </r>
        </is>
      </c>
      <c r="B1261" s="19" t="inlineStr">
        <is>
          <r>
            <t xml:space="preserve">Eletricista</t>
          </r>
        </is>
      </c>
      <c r="C1261" s="18" t="inlineStr">
        <is>
          <r>
            <t xml:space="preserve">SP Obras</t>
          </r>
        </is>
      </c>
      <c r="D1261" s="18" t="inlineStr">
        <is>
          <r>
            <t xml:space="preserve">H</t>
          </r>
        </is>
      </c>
      <c r="E1261" s="20" t="n">
        <v>1.0</v>
      </c>
      <c r="F1261" s="21" t="n">
        <v>29.8021</v>
      </c>
      <c r="G1261" s="21" t="n">
        <f>ROUND(ROUND(E1261,8)*F1261,2)</f>
        <v>29.8</v>
      </c>
    </row>
    <row r="1262" customHeight="1" ht="15">
      <c r="A1262" s="2" t="inlineStr"/>
      <c r="B1262" s="2" t="inlineStr"/>
      <c r="C1262" s="2" t="inlineStr"/>
      <c r="D1262" s="2" t="inlineStr"/>
      <c r="E1262" s="22" t="inlineStr">
        <is>
          <r>
            <t xml:space="preserve">TOTAL Mão de Obra:</t>
          </r>
        </is>
      </c>
      <c r="F1262" s="22" t="inlineStr"/>
      <c r="G1262" s="23" t="n">
        <f>SUM(G1260:G1261)</f>
        <v>50.24</v>
      </c>
    </row>
    <row r="1263" customHeight="1" ht="15">
      <c r="A1263" s="2" t="inlineStr"/>
      <c r="B1263" s="2" t="inlineStr"/>
      <c r="C1263" s="2" t="inlineStr"/>
      <c r="D1263" s="2" t="inlineStr"/>
      <c r="E1263" s="24" t="inlineStr">
        <is>
          <r>
            <t xml:space="preserve">VALOR:</t>
          </r>
        </is>
      </c>
      <c r="F1263" s="24" t="inlineStr"/>
      <c r="G1263" s="25" t="n">
        <f>ROUND(SUM(G1258,G1262),2)</f>
        <v>198.74</v>
      </c>
    </row>
    <row r="1264" customHeight="1" ht="10">
      <c r="A1264" s="2" t="inlineStr"/>
      <c r="B1264" s="2" t="inlineStr"/>
      <c r="C1264" s="2" t="inlineStr"/>
      <c r="D1264" s="2" t="inlineStr"/>
      <c r="E1264" s="14" t="inlineStr"/>
      <c r="F1264" s="14" t="inlineStr"/>
      <c r="G1264" s="14" t="inlineStr"/>
    </row>
    <row r="1265" customHeight="1" ht="20">
      <c r="A1265" s="15" t="inlineStr">
        <is>
          <r>
            <t xml:space="preserve">2.10.5.3. ​38.22.640​ Tampa de encaixe para eletrocalha, galvanizada a fogo, L= 200 mm​ (M)</t>
          </r>
        </is>
      </c>
      <c r="B1265" s="15" t="inlineStr"/>
      <c r="C1265" s="15" t="inlineStr"/>
      <c r="D1265" s="15" t="inlineStr"/>
      <c r="E1265" s="15" t="inlineStr"/>
      <c r="F1265" s="15" t="inlineStr"/>
      <c r="G1265" s="15" t="inlineStr"/>
    </row>
    <row r="1266" customHeight="1" ht="15">
      <c r="A1266" s="16" t="inlineStr">
        <is>
          <r>
            <t xml:space="preserve">Material</t>
          </r>
        </is>
      </c>
      <c r="B1266" s="16" t="inlineStr"/>
      <c r="C1266" s="17" t="inlineStr">
        <is>
          <r>
            <t xml:space="preserve">FONTE</t>
          </r>
        </is>
      </c>
      <c r="D1266" s="17" t="inlineStr">
        <is>
          <r>
            <t xml:space="preserve">UNID</t>
          </r>
        </is>
      </c>
      <c r="E1266" s="17" t="inlineStr">
        <is>
          <r>
            <t xml:space="preserve">COEFICIENTE</t>
          </r>
        </is>
      </c>
      <c r="F1266" s="17" t="inlineStr">
        <is>
          <r>
            <t xml:space="preserve">PREÇO UNITÁRIO</t>
          </r>
        </is>
      </c>
      <c r="G1266" s="17" t="inlineStr">
        <is>
          <r>
            <t xml:space="preserve">TOTAL</t>
          </r>
        </is>
      </c>
    </row>
    <row r="1267" customHeight="1" ht="29">
      <c r="A1267" s="18" t="inlineStr">
        <is>
          <r>
            <t xml:space="preserve">P.04.000.062173</t>
          </r>
        </is>
      </c>
      <c r="B1267" s="19" t="inlineStr">
        <is>
          <r>
            <t xml:space="preserve">Tampa encaixe para eletrocalha galvanizada a fogo, L= 200mm</t>
          </r>
        </is>
      </c>
      <c r="C1267" s="18" t="inlineStr">
        <is>
          <r>
            <t xml:space="preserve">SP Obras</t>
          </r>
        </is>
      </c>
      <c r="D1267" s="18" t="inlineStr">
        <is>
          <r>
            <t xml:space="preserve">M</t>
          </r>
        </is>
      </c>
      <c r="E1267" s="20" t="n">
        <v>1.3</v>
      </c>
      <c r="F1267" s="21" t="n">
        <v>64.91</v>
      </c>
      <c r="G1267" s="21" t="n">
        <f>ROUND(ROUND(E1267,8)*F1267,2)</f>
        <v>84.38</v>
      </c>
    </row>
    <row r="1268" customHeight="1" ht="15">
      <c r="A1268" s="2" t="inlineStr"/>
      <c r="B1268" s="2" t="inlineStr"/>
      <c r="C1268" s="2" t="inlineStr"/>
      <c r="D1268" s="2" t="inlineStr"/>
      <c r="E1268" s="22" t="inlineStr">
        <is>
          <r>
            <t xml:space="preserve">TOTAL Material:</t>
          </r>
        </is>
      </c>
      <c r="F1268" s="22" t="inlineStr"/>
      <c r="G1268" s="23" t="n">
        <f>SUM(G1267:G1267)</f>
        <v>84.38</v>
      </c>
    </row>
    <row r="1269" customHeight="1" ht="15">
      <c r="A1269" s="16" t="inlineStr">
        <is>
          <r>
            <t xml:space="preserve">Mão de Obra</t>
          </r>
        </is>
      </c>
      <c r="B1269" s="16" t="inlineStr"/>
      <c r="C1269" s="17" t="inlineStr">
        <is>
          <r>
            <t xml:space="preserve">FONTE</t>
          </r>
        </is>
      </c>
      <c r="D1269" s="17" t="inlineStr">
        <is>
          <r>
            <t xml:space="preserve">UNID</t>
          </r>
        </is>
      </c>
      <c r="E1269" s="17" t="inlineStr">
        <is>
          <r>
            <t xml:space="preserve">COEFICIENTE</t>
          </r>
        </is>
      </c>
      <c r="F1269" s="17" t="inlineStr">
        <is>
          <r>
            <t xml:space="preserve">PREÇO UNITÁRIO</t>
          </r>
        </is>
      </c>
      <c r="G1269" s="17" t="inlineStr">
        <is>
          <r>
            <t xml:space="preserve">TOTAL</t>
          </r>
        </is>
      </c>
    </row>
    <row r="1270" customHeight="1" ht="29">
      <c r="A1270" s="18" t="inlineStr">
        <is>
          <r>
            <t xml:space="preserve">B.01.000.010116</t>
          </r>
        </is>
      </c>
      <c r="B1270" s="19" t="inlineStr">
        <is>
          <r>
            <t xml:space="preserve">Ajudante eletricista</t>
          </r>
        </is>
      </c>
      <c r="C1270" s="18" t="inlineStr">
        <is>
          <r>
            <t xml:space="preserve">SP Obras</t>
          </r>
        </is>
      </c>
      <c r="D1270" s="18" t="inlineStr">
        <is>
          <r>
            <t xml:space="preserve">H</t>
          </r>
        </is>
      </c>
      <c r="E1270" s="20" t="n">
        <v>0.05</v>
      </c>
      <c r="F1270" s="21" t="n">
        <v>20.4363</v>
      </c>
      <c r="G1270" s="21" t="n">
        <f>ROUND(ROUND(E1270,8)*F1270,2)</f>
        <v>1.02</v>
      </c>
    </row>
    <row r="1271" customHeight="1" ht="29">
      <c r="A1271" s="18" t="inlineStr">
        <is>
          <r>
            <t xml:space="preserve">B.01.000.010115</t>
          </r>
        </is>
      </c>
      <c r="B1271" s="19" t="inlineStr">
        <is>
          <r>
            <t xml:space="preserve">Eletricista</t>
          </r>
        </is>
      </c>
      <c r="C1271" s="18" t="inlineStr">
        <is>
          <r>
            <t xml:space="preserve">SP Obras</t>
          </r>
        </is>
      </c>
      <c r="D1271" s="18" t="inlineStr">
        <is>
          <r>
            <t xml:space="preserve">H</t>
          </r>
        </is>
      </c>
      <c r="E1271" s="20" t="n">
        <v>0.05</v>
      </c>
      <c r="F1271" s="21" t="n">
        <v>29.8021</v>
      </c>
      <c r="G1271" s="21" t="n">
        <f>ROUND(ROUND(E1271,8)*F1271,2)</f>
        <v>1.49</v>
      </c>
    </row>
    <row r="1272" customHeight="1" ht="15">
      <c r="A1272" s="2" t="inlineStr"/>
      <c r="B1272" s="2" t="inlineStr"/>
      <c r="C1272" s="2" t="inlineStr"/>
      <c r="D1272" s="2" t="inlineStr"/>
      <c r="E1272" s="22" t="inlineStr">
        <is>
          <r>
            <t xml:space="preserve">TOTAL Mão de Obra:</t>
          </r>
        </is>
      </c>
      <c r="F1272" s="22" t="inlineStr"/>
      <c r="G1272" s="23" t="n">
        <f>SUM(G1270:G1271)</f>
        <v>2.51</v>
      </c>
    </row>
    <row r="1273" customHeight="1" ht="15">
      <c r="A1273" s="2" t="inlineStr"/>
      <c r="B1273" s="2" t="inlineStr"/>
      <c r="C1273" s="2" t="inlineStr"/>
      <c r="D1273" s="2" t="inlineStr"/>
      <c r="E1273" s="24" t="inlineStr">
        <is>
          <r>
            <t xml:space="preserve">VALOR:</t>
          </r>
        </is>
      </c>
      <c r="F1273" s="24" t="inlineStr"/>
      <c r="G1273" s="25" t="n">
        <f>ROUND(SUM(G1268,G1272),2)</f>
        <v>86.89</v>
      </c>
    </row>
    <row r="1274" customHeight="1" ht="10">
      <c r="A1274" s="2" t="inlineStr"/>
      <c r="B1274" s="2" t="inlineStr"/>
      <c r="C1274" s="2" t="inlineStr"/>
      <c r="D1274" s="2" t="inlineStr"/>
      <c r="E1274" s="14" t="inlineStr"/>
      <c r="F1274" s="14" t="inlineStr"/>
      <c r="G1274" s="14" t="inlineStr"/>
    </row>
    <row r="1275" customHeight="1" ht="20">
      <c r="A1275" s="15" t="inlineStr">
        <is>
          <r>
            <t xml:space="preserve">2.10.5.4. ​38.22.660​ Tampa de encaixe para eletrocalha, galvanizada a fogo, L= 300 mm​ (M)</t>
          </r>
        </is>
      </c>
      <c r="B1275" s="15" t="inlineStr"/>
      <c r="C1275" s="15" t="inlineStr"/>
      <c r="D1275" s="15" t="inlineStr"/>
      <c r="E1275" s="15" t="inlineStr"/>
      <c r="F1275" s="15" t="inlineStr"/>
      <c r="G1275" s="15" t="inlineStr"/>
    </row>
    <row r="1276" customHeight="1" ht="15">
      <c r="A1276" s="16" t="inlineStr">
        <is>
          <r>
            <t xml:space="preserve">Material</t>
          </r>
        </is>
      </c>
      <c r="B1276" s="16" t="inlineStr"/>
      <c r="C1276" s="17" t="inlineStr">
        <is>
          <r>
            <t xml:space="preserve">FONTE</t>
          </r>
        </is>
      </c>
      <c r="D1276" s="17" t="inlineStr">
        <is>
          <r>
            <t xml:space="preserve">UNID</t>
          </r>
        </is>
      </c>
      <c r="E1276" s="17" t="inlineStr">
        <is>
          <r>
            <t xml:space="preserve">COEFICIENTE</t>
          </r>
        </is>
      </c>
      <c r="F1276" s="17" t="inlineStr">
        <is>
          <r>
            <t xml:space="preserve">PREÇO UNITÁRIO</t>
          </r>
        </is>
      </c>
      <c r="G1276" s="17" t="inlineStr">
        <is>
          <r>
            <t xml:space="preserve">TOTAL</t>
          </r>
        </is>
      </c>
    </row>
    <row r="1277" customHeight="1" ht="29">
      <c r="A1277" s="18" t="inlineStr">
        <is>
          <r>
            <t xml:space="preserve">P.04.000.062175</t>
          </r>
        </is>
      </c>
      <c r="B1277" s="19" t="inlineStr">
        <is>
          <r>
            <t xml:space="preserve">Tampa encaixe para eletrocalha galvanizada a fogo, L= 300mm</t>
          </r>
        </is>
      </c>
      <c r="C1277" s="18" t="inlineStr">
        <is>
          <r>
            <t xml:space="preserve">SP Obras</t>
          </r>
        </is>
      </c>
      <c r="D1277" s="18" t="inlineStr">
        <is>
          <r>
            <t xml:space="preserve">M</t>
          </r>
        </is>
      </c>
      <c r="E1277" s="20" t="n">
        <v>1.3</v>
      </c>
      <c r="F1277" s="21" t="n">
        <v>93.56</v>
      </c>
      <c r="G1277" s="21" t="n">
        <f>ROUND(ROUND(E1277,8)*F1277,2)</f>
        <v>121.63</v>
      </c>
    </row>
    <row r="1278" customHeight="1" ht="15">
      <c r="A1278" s="2" t="inlineStr"/>
      <c r="B1278" s="2" t="inlineStr"/>
      <c r="C1278" s="2" t="inlineStr"/>
      <c r="D1278" s="2" t="inlineStr"/>
      <c r="E1278" s="22" t="inlineStr">
        <is>
          <r>
            <t xml:space="preserve">TOTAL Material:</t>
          </r>
        </is>
      </c>
      <c r="F1278" s="22" t="inlineStr"/>
      <c r="G1278" s="23" t="n">
        <f>SUM(G1277:G1277)</f>
        <v>121.63</v>
      </c>
    </row>
    <row r="1279" customHeight="1" ht="15">
      <c r="A1279" s="16" t="inlineStr">
        <is>
          <r>
            <t xml:space="preserve">Mão de Obra</t>
          </r>
        </is>
      </c>
      <c r="B1279" s="16" t="inlineStr"/>
      <c r="C1279" s="17" t="inlineStr">
        <is>
          <r>
            <t xml:space="preserve">FONTE</t>
          </r>
        </is>
      </c>
      <c r="D1279" s="17" t="inlineStr">
        <is>
          <r>
            <t xml:space="preserve">UNID</t>
          </r>
        </is>
      </c>
      <c r="E1279" s="17" t="inlineStr">
        <is>
          <r>
            <t xml:space="preserve">COEFICIENTE</t>
          </r>
        </is>
      </c>
      <c r="F1279" s="17" t="inlineStr">
        <is>
          <r>
            <t xml:space="preserve">PREÇO UNITÁRIO</t>
          </r>
        </is>
      </c>
      <c r="G1279" s="17" t="inlineStr">
        <is>
          <r>
            <t xml:space="preserve">TOTAL</t>
          </r>
        </is>
      </c>
    </row>
    <row r="1280" customHeight="1" ht="29">
      <c r="A1280" s="18" t="inlineStr">
        <is>
          <r>
            <t xml:space="preserve">B.01.000.010116</t>
          </r>
        </is>
      </c>
      <c r="B1280" s="19" t="inlineStr">
        <is>
          <r>
            <t xml:space="preserve">Ajudante eletricista</t>
          </r>
        </is>
      </c>
      <c r="C1280" s="18" t="inlineStr">
        <is>
          <r>
            <t xml:space="preserve">SP Obras</t>
          </r>
        </is>
      </c>
      <c r="D1280" s="18" t="inlineStr">
        <is>
          <r>
            <t xml:space="preserve">H</t>
          </r>
        </is>
      </c>
      <c r="E1280" s="20" t="n">
        <v>0.05</v>
      </c>
      <c r="F1280" s="21" t="n">
        <v>20.4363</v>
      </c>
      <c r="G1280" s="21" t="n">
        <f>ROUND(ROUND(E1280,8)*F1280,2)</f>
        <v>1.02</v>
      </c>
    </row>
    <row r="1281" customHeight="1" ht="29">
      <c r="A1281" s="18" t="inlineStr">
        <is>
          <r>
            <t xml:space="preserve">B.01.000.010115</t>
          </r>
        </is>
      </c>
      <c r="B1281" s="19" t="inlineStr">
        <is>
          <r>
            <t xml:space="preserve">Eletricista</t>
          </r>
        </is>
      </c>
      <c r="C1281" s="18" t="inlineStr">
        <is>
          <r>
            <t xml:space="preserve">SP Obras</t>
          </r>
        </is>
      </c>
      <c r="D1281" s="18" t="inlineStr">
        <is>
          <r>
            <t xml:space="preserve">H</t>
          </r>
        </is>
      </c>
      <c r="E1281" s="20" t="n">
        <v>0.05</v>
      </c>
      <c r="F1281" s="21" t="n">
        <v>29.8021</v>
      </c>
      <c r="G1281" s="21" t="n">
        <f>ROUND(ROUND(E1281,8)*F1281,2)</f>
        <v>1.49</v>
      </c>
    </row>
    <row r="1282" customHeight="1" ht="15">
      <c r="A1282" s="2" t="inlineStr"/>
      <c r="B1282" s="2" t="inlineStr"/>
      <c r="C1282" s="2" t="inlineStr"/>
      <c r="D1282" s="2" t="inlineStr"/>
      <c r="E1282" s="22" t="inlineStr">
        <is>
          <r>
            <t xml:space="preserve">TOTAL Mão de Obra:</t>
          </r>
        </is>
      </c>
      <c r="F1282" s="22" t="inlineStr"/>
      <c r="G1282" s="23" t="n">
        <f>SUM(G1280:G1281)</f>
        <v>2.51</v>
      </c>
    </row>
    <row r="1283" customHeight="1" ht="15">
      <c r="A1283" s="2" t="inlineStr"/>
      <c r="B1283" s="2" t="inlineStr"/>
      <c r="C1283" s="2" t="inlineStr"/>
      <c r="D1283" s="2" t="inlineStr"/>
      <c r="E1283" s="24" t="inlineStr">
        <is>
          <r>
            <t xml:space="preserve">VALOR:</t>
          </r>
        </is>
      </c>
      <c r="F1283" s="24" t="inlineStr"/>
      <c r="G1283" s="25" t="n">
        <f>ROUND(SUM(G1278,G1282),2)</f>
        <v>124.14</v>
      </c>
    </row>
    <row r="1284" customHeight="1" ht="10">
      <c r="A1284" s="2" t="inlineStr"/>
      <c r="B1284" s="2" t="inlineStr"/>
      <c r="C1284" s="2" t="inlineStr"/>
      <c r="D1284" s="2" t="inlineStr"/>
      <c r="E1284" s="14" t="inlineStr"/>
      <c r="F1284" s="14" t="inlineStr"/>
      <c r="G1284" s="14" t="inlineStr"/>
    </row>
    <row r="1285" customHeight="1" ht="20">
      <c r="A1285" s="15" t="inlineStr">
        <is>
          <r>
            <t xml:space="preserve">2.10.5.5. ​38.23.040​ Suporte para eletrocalha, galvanizado a fogo, 200x50 mm​ (UN)</t>
          </r>
        </is>
      </c>
      <c r="B1285" s="15" t="inlineStr"/>
      <c r="C1285" s="15" t="inlineStr"/>
      <c r="D1285" s="15" t="inlineStr"/>
      <c r="E1285" s="15" t="inlineStr"/>
      <c r="F1285" s="15" t="inlineStr"/>
      <c r="G1285" s="15" t="inlineStr"/>
    </row>
    <row r="1286" customHeight="1" ht="15">
      <c r="A1286" s="16" t="inlineStr">
        <is>
          <r>
            <t xml:space="preserve">Material</t>
          </r>
        </is>
      </c>
      <c r="B1286" s="16" t="inlineStr"/>
      <c r="C1286" s="17" t="inlineStr">
        <is>
          <r>
            <t xml:space="preserve">FONTE</t>
          </r>
        </is>
      </c>
      <c r="D1286" s="17" t="inlineStr">
        <is>
          <r>
            <t xml:space="preserve">UNID</t>
          </r>
        </is>
      </c>
      <c r="E1286" s="17" t="inlineStr">
        <is>
          <r>
            <t xml:space="preserve">COEFICIENTE</t>
          </r>
        </is>
      </c>
      <c r="F1286" s="17" t="inlineStr">
        <is>
          <r>
            <t xml:space="preserve">PREÇO UNITÁRIO</t>
          </r>
        </is>
      </c>
      <c r="G1286" s="17" t="inlineStr">
        <is>
          <r>
            <t xml:space="preserve">TOTAL</t>
          </r>
        </is>
      </c>
    </row>
    <row r="1287" customHeight="1" ht="29">
      <c r="A1287" s="18" t="inlineStr">
        <is>
          <r>
            <t xml:space="preserve">P.04.000.062190</t>
          </r>
        </is>
      </c>
      <c r="B1287" s="19" t="inlineStr">
        <is>
          <r>
            <t xml:space="preserve">Suporte para eletrocalha galvanizado a fogo, 200x50mm</t>
          </r>
        </is>
      </c>
      <c r="C1287" s="18" t="inlineStr">
        <is>
          <r>
            <t xml:space="preserve">SP Obras</t>
          </r>
        </is>
      </c>
      <c r="D1287" s="18" t="inlineStr">
        <is>
          <r>
            <t xml:space="preserve">UN</t>
          </r>
        </is>
      </c>
      <c r="E1287" s="20" t="n">
        <v>1.0</v>
      </c>
      <c r="F1287" s="21" t="n">
        <v>16.4</v>
      </c>
      <c r="G1287" s="21" t="n">
        <f>ROUND(ROUND(E1287,8)*F1287,2)</f>
        <v>16.4</v>
      </c>
    </row>
    <row r="1288" customHeight="1" ht="15">
      <c r="A1288" s="2" t="inlineStr"/>
      <c r="B1288" s="2" t="inlineStr"/>
      <c r="C1288" s="2" t="inlineStr"/>
      <c r="D1288" s="2" t="inlineStr"/>
      <c r="E1288" s="22" t="inlineStr">
        <is>
          <r>
            <t xml:space="preserve">TOTAL Material:</t>
          </r>
        </is>
      </c>
      <c r="F1288" s="22" t="inlineStr"/>
      <c r="G1288" s="23" t="n">
        <f>SUM(G1287:G1287)</f>
        <v>16.4</v>
      </c>
    </row>
    <row r="1289" customHeight="1" ht="15">
      <c r="A1289" s="16" t="inlineStr">
        <is>
          <r>
            <t xml:space="preserve">Mão de Obra</t>
          </r>
        </is>
      </c>
      <c r="B1289" s="16" t="inlineStr"/>
      <c r="C1289" s="17" t="inlineStr">
        <is>
          <r>
            <t xml:space="preserve">FONTE</t>
          </r>
        </is>
      </c>
      <c r="D1289" s="17" t="inlineStr">
        <is>
          <r>
            <t xml:space="preserve">UNID</t>
          </r>
        </is>
      </c>
      <c r="E1289" s="17" t="inlineStr">
        <is>
          <r>
            <t xml:space="preserve">COEFICIENTE</t>
          </r>
        </is>
      </c>
      <c r="F1289" s="17" t="inlineStr">
        <is>
          <r>
            <t xml:space="preserve">PREÇO UNITÁRIO</t>
          </r>
        </is>
      </c>
      <c r="G1289" s="17" t="inlineStr">
        <is>
          <r>
            <t xml:space="preserve">TOTAL</t>
          </r>
        </is>
      </c>
    </row>
    <row r="1290" customHeight="1" ht="29">
      <c r="A1290" s="18" t="inlineStr">
        <is>
          <r>
            <t xml:space="preserve">B.01.000.010116</t>
          </r>
        </is>
      </c>
      <c r="B1290" s="19" t="inlineStr">
        <is>
          <r>
            <t xml:space="preserve">Ajudante eletricista</t>
          </r>
        </is>
      </c>
      <c r="C1290" s="18" t="inlineStr">
        <is>
          <r>
            <t xml:space="preserve">SP Obras</t>
          </r>
        </is>
      </c>
      <c r="D1290" s="18" t="inlineStr">
        <is>
          <r>
            <t xml:space="preserve">H</t>
          </r>
        </is>
      </c>
      <c r="E1290" s="20" t="n">
        <v>0.25</v>
      </c>
      <c r="F1290" s="21" t="n">
        <v>20.4363</v>
      </c>
      <c r="G1290" s="21" t="n">
        <f>ROUND(ROUND(E1290,8)*F1290,2)</f>
        <v>5.11</v>
      </c>
    </row>
    <row r="1291" customHeight="1" ht="29">
      <c r="A1291" s="18" t="inlineStr">
        <is>
          <r>
            <t xml:space="preserve">B.01.000.010115</t>
          </r>
        </is>
      </c>
      <c r="B1291" s="19" t="inlineStr">
        <is>
          <r>
            <t xml:space="preserve">Eletricista</t>
          </r>
        </is>
      </c>
      <c r="C1291" s="18" t="inlineStr">
        <is>
          <r>
            <t xml:space="preserve">SP Obras</t>
          </r>
        </is>
      </c>
      <c r="D1291" s="18" t="inlineStr">
        <is>
          <r>
            <t xml:space="preserve">H</t>
          </r>
        </is>
      </c>
      <c r="E1291" s="20" t="n">
        <v>0.25</v>
      </c>
      <c r="F1291" s="21" t="n">
        <v>29.8021</v>
      </c>
      <c r="G1291" s="21" t="n">
        <f>ROUND(ROUND(E1291,8)*F1291,2)</f>
        <v>7.45</v>
      </c>
    </row>
    <row r="1292" customHeight="1" ht="15">
      <c r="A1292" s="2" t="inlineStr"/>
      <c r="B1292" s="2" t="inlineStr"/>
      <c r="C1292" s="2" t="inlineStr"/>
      <c r="D1292" s="2" t="inlineStr"/>
      <c r="E1292" s="22" t="inlineStr">
        <is>
          <r>
            <t xml:space="preserve">TOTAL Mão de Obra:</t>
          </r>
        </is>
      </c>
      <c r="F1292" s="22" t="inlineStr"/>
      <c r="G1292" s="23" t="n">
        <f>SUM(G1290:G1291)</f>
        <v>12.56</v>
      </c>
    </row>
    <row r="1293" customHeight="1" ht="15">
      <c r="A1293" s="2" t="inlineStr"/>
      <c r="B1293" s="2" t="inlineStr"/>
      <c r="C1293" s="2" t="inlineStr"/>
      <c r="D1293" s="2" t="inlineStr"/>
      <c r="E1293" s="24" t="inlineStr">
        <is>
          <r>
            <t xml:space="preserve">VALOR:</t>
          </r>
        </is>
      </c>
      <c r="F1293" s="24" t="inlineStr"/>
      <c r="G1293" s="25" t="n">
        <f>ROUND(SUM(G1288,G1292),2)</f>
        <v>28.96</v>
      </c>
    </row>
    <row r="1294" customHeight="1" ht="10">
      <c r="A1294" s="2" t="inlineStr"/>
      <c r="B1294" s="2" t="inlineStr"/>
      <c r="C1294" s="2" t="inlineStr"/>
      <c r="D1294" s="2" t="inlineStr"/>
      <c r="E1294" s="14" t="inlineStr"/>
      <c r="F1294" s="14" t="inlineStr"/>
      <c r="G1294" s="14" t="inlineStr"/>
    </row>
    <row r="1295" customHeight="1" ht="20">
      <c r="A1295" s="15" t="inlineStr">
        <is>
          <r>
            <t xml:space="preserve">2.10.5.6. ​38.23.150​ Suporte para eletrocalha, galvanizado a fogo, 300x100 mm​ (UN)</t>
          </r>
        </is>
      </c>
      <c r="B1295" s="15" t="inlineStr"/>
      <c r="C1295" s="15" t="inlineStr"/>
      <c r="D1295" s="15" t="inlineStr"/>
      <c r="E1295" s="15" t="inlineStr"/>
      <c r="F1295" s="15" t="inlineStr"/>
      <c r="G1295" s="15" t="inlineStr"/>
    </row>
    <row r="1296" customHeight="1" ht="15">
      <c r="A1296" s="16" t="inlineStr">
        <is>
          <r>
            <t xml:space="preserve">Material</t>
          </r>
        </is>
      </c>
      <c r="B1296" s="16" t="inlineStr"/>
      <c r="C1296" s="17" t="inlineStr">
        <is>
          <r>
            <t xml:space="preserve">FONTE</t>
          </r>
        </is>
      </c>
      <c r="D1296" s="17" t="inlineStr">
        <is>
          <r>
            <t xml:space="preserve">UNID</t>
          </r>
        </is>
      </c>
      <c r="E1296" s="17" t="inlineStr">
        <is>
          <r>
            <t xml:space="preserve">COEFICIENTE</t>
          </r>
        </is>
      </c>
      <c r="F1296" s="17" t="inlineStr">
        <is>
          <r>
            <t xml:space="preserve">PREÇO UNITÁRIO</t>
          </r>
        </is>
      </c>
      <c r="G1296" s="17" t="inlineStr">
        <is>
          <r>
            <t xml:space="preserve">TOTAL</t>
          </r>
        </is>
      </c>
    </row>
    <row r="1297" customHeight="1" ht="29">
      <c r="A1297" s="18" t="inlineStr">
        <is>
          <r>
            <t xml:space="preserve">P.04.000.062201</t>
          </r>
        </is>
      </c>
      <c r="B1297" s="19" t="inlineStr">
        <is>
          <r>
            <t xml:space="preserve">Suporte para eletrocalha galvanizada a fogo, 300x100mm</t>
          </r>
        </is>
      </c>
      <c r="C1297" s="18" t="inlineStr">
        <is>
          <r>
            <t xml:space="preserve">SP Obras</t>
          </r>
        </is>
      </c>
      <c r="D1297" s="18" t="inlineStr">
        <is>
          <r>
            <t xml:space="preserve">UN</t>
          </r>
        </is>
      </c>
      <c r="E1297" s="20" t="n">
        <v>1.0</v>
      </c>
      <c r="F1297" s="21" t="n">
        <v>25.89</v>
      </c>
      <c r="G1297" s="21" t="n">
        <f>ROUND(ROUND(E1297,8)*F1297,2)</f>
        <v>25.89</v>
      </c>
    </row>
    <row r="1298" customHeight="1" ht="15">
      <c r="A1298" s="2" t="inlineStr"/>
      <c r="B1298" s="2" t="inlineStr"/>
      <c r="C1298" s="2" t="inlineStr"/>
      <c r="D1298" s="2" t="inlineStr"/>
      <c r="E1298" s="22" t="inlineStr">
        <is>
          <r>
            <t xml:space="preserve">TOTAL Material:</t>
          </r>
        </is>
      </c>
      <c r="F1298" s="22" t="inlineStr"/>
      <c r="G1298" s="23" t="n">
        <f>SUM(G1297:G1297)</f>
        <v>25.89</v>
      </c>
    </row>
    <row r="1299" customHeight="1" ht="15">
      <c r="A1299" s="16" t="inlineStr">
        <is>
          <r>
            <t xml:space="preserve">Mão de Obra</t>
          </r>
        </is>
      </c>
      <c r="B1299" s="16" t="inlineStr"/>
      <c r="C1299" s="17" t="inlineStr">
        <is>
          <r>
            <t xml:space="preserve">FONTE</t>
          </r>
        </is>
      </c>
      <c r="D1299" s="17" t="inlineStr">
        <is>
          <r>
            <t xml:space="preserve">UNID</t>
          </r>
        </is>
      </c>
      <c r="E1299" s="17" t="inlineStr">
        <is>
          <r>
            <t xml:space="preserve">COEFICIENTE</t>
          </r>
        </is>
      </c>
      <c r="F1299" s="17" t="inlineStr">
        <is>
          <r>
            <t xml:space="preserve">PREÇO UNITÁRIO</t>
          </r>
        </is>
      </c>
      <c r="G1299" s="17" t="inlineStr">
        <is>
          <r>
            <t xml:space="preserve">TOTAL</t>
          </r>
        </is>
      </c>
    </row>
    <row r="1300" customHeight="1" ht="29">
      <c r="A1300" s="18" t="inlineStr">
        <is>
          <r>
            <t xml:space="preserve">B.01.000.010116</t>
          </r>
        </is>
      </c>
      <c r="B1300" s="19" t="inlineStr">
        <is>
          <r>
            <t xml:space="preserve">Ajudante eletricista</t>
          </r>
        </is>
      </c>
      <c r="C1300" s="18" t="inlineStr">
        <is>
          <r>
            <t xml:space="preserve">SP Obras</t>
          </r>
        </is>
      </c>
      <c r="D1300" s="18" t="inlineStr">
        <is>
          <r>
            <t xml:space="preserve">H</t>
          </r>
        </is>
      </c>
      <c r="E1300" s="20" t="n">
        <v>0.25</v>
      </c>
      <c r="F1300" s="21" t="n">
        <v>20.4363</v>
      </c>
      <c r="G1300" s="21" t="n">
        <f>ROUND(ROUND(E1300,8)*F1300,2)</f>
        <v>5.11</v>
      </c>
    </row>
    <row r="1301" customHeight="1" ht="29">
      <c r="A1301" s="18" t="inlineStr">
        <is>
          <r>
            <t xml:space="preserve">B.01.000.010115</t>
          </r>
        </is>
      </c>
      <c r="B1301" s="19" t="inlineStr">
        <is>
          <r>
            <t xml:space="preserve">Eletricista</t>
          </r>
        </is>
      </c>
      <c r="C1301" s="18" t="inlineStr">
        <is>
          <r>
            <t xml:space="preserve">SP Obras</t>
          </r>
        </is>
      </c>
      <c r="D1301" s="18" t="inlineStr">
        <is>
          <r>
            <t xml:space="preserve">H</t>
          </r>
        </is>
      </c>
      <c r="E1301" s="20" t="n">
        <v>0.25</v>
      </c>
      <c r="F1301" s="21" t="n">
        <v>29.8021</v>
      </c>
      <c r="G1301" s="21" t="n">
        <f>ROUND(ROUND(E1301,8)*F1301,2)</f>
        <v>7.45</v>
      </c>
    </row>
    <row r="1302" customHeight="1" ht="15">
      <c r="A1302" s="2" t="inlineStr"/>
      <c r="B1302" s="2" t="inlineStr"/>
      <c r="C1302" s="2" t="inlineStr"/>
      <c r="D1302" s="2" t="inlineStr"/>
      <c r="E1302" s="22" t="inlineStr">
        <is>
          <r>
            <t xml:space="preserve">TOTAL Mão de Obra:</t>
          </r>
        </is>
      </c>
      <c r="F1302" s="22" t="inlineStr"/>
      <c r="G1302" s="23" t="n">
        <f>SUM(G1300:G1301)</f>
        <v>12.56</v>
      </c>
    </row>
    <row r="1303" customHeight="1" ht="15">
      <c r="A1303" s="2" t="inlineStr"/>
      <c r="B1303" s="2" t="inlineStr"/>
      <c r="C1303" s="2" t="inlineStr"/>
      <c r="D1303" s="2" t="inlineStr"/>
      <c r="E1303" s="24" t="inlineStr">
        <is>
          <r>
            <t xml:space="preserve">VALOR:</t>
          </r>
        </is>
      </c>
      <c r="F1303" s="24" t="inlineStr"/>
      <c r="G1303" s="25" t="n">
        <f>ROUND(SUM(G1298,G1302),2)</f>
        <v>38.45</v>
      </c>
    </row>
    <row r="1304" customHeight="1" ht="10">
      <c r="A1304" s="2" t="inlineStr"/>
      <c r="B1304" s="2" t="inlineStr"/>
      <c r="C1304" s="2" t="inlineStr"/>
      <c r="D1304" s="2" t="inlineStr"/>
      <c r="E1304" s="14" t="inlineStr"/>
      <c r="F1304" s="14" t="inlineStr"/>
      <c r="G1304" s="14" t="inlineStr"/>
    </row>
    <row r="1305" customHeight="1" ht="20">
      <c r="A1305" s="15" t="inlineStr">
        <is>
          <r>
            <t xml:space="preserve">2.10.6.1. ​37.13.660​ Disjuntor termomagnético, tripolar 220/380 V, corrente de 60 A até 100 A​ (UN)</t>
          </r>
        </is>
      </c>
      <c r="B1305" s="15" t="inlineStr"/>
      <c r="C1305" s="15" t="inlineStr"/>
      <c r="D1305" s="15" t="inlineStr"/>
      <c r="E1305" s="15" t="inlineStr"/>
      <c r="F1305" s="15" t="inlineStr"/>
      <c r="G1305" s="15" t="inlineStr"/>
    </row>
    <row r="1306" customHeight="1" ht="15">
      <c r="A1306" s="16" t="inlineStr">
        <is>
          <r>
            <t xml:space="preserve">Material</t>
          </r>
        </is>
      </c>
      <c r="B1306" s="16" t="inlineStr"/>
      <c r="C1306" s="17" t="inlineStr">
        <is>
          <r>
            <t xml:space="preserve">FONTE</t>
          </r>
        </is>
      </c>
      <c r="D1306" s="17" t="inlineStr">
        <is>
          <r>
            <t xml:space="preserve">UNID</t>
          </r>
        </is>
      </c>
      <c r="E1306" s="17" t="inlineStr">
        <is>
          <r>
            <t xml:space="preserve">COEFICIENTE</t>
          </r>
        </is>
      </c>
      <c r="F1306" s="17" t="inlineStr">
        <is>
          <r>
            <t xml:space="preserve">PREÇO UNITÁRIO</t>
          </r>
        </is>
      </c>
      <c r="G1306" s="17" t="inlineStr">
        <is>
          <r>
            <t xml:space="preserve">TOTAL</t>
          </r>
        </is>
      </c>
    </row>
    <row r="1307" customHeight="1" ht="38">
      <c r="A1307" s="18" t="inlineStr">
        <is>
          <r>
            <t xml:space="preserve">P.26.000.044619</t>
          </r>
        </is>
      </c>
      <c r="B1307" s="19" t="inlineStr">
        <is>
          <r>
            <t xml:space="preserve">Disjuntor termomagnético, tripolar 220/380V, corrente de 60 até 100A, conforme selo de conformidade do INMETRO para os modelos de 60 A da Pial Legrand, Eletromar / Cuttler Hammer, Soprano, Lorenzetti, ABB ou equivalente</t>
          </r>
        </is>
      </c>
      <c r="C1307" s="18" t="inlineStr">
        <is>
          <r>
            <t xml:space="preserve">SP Obras</t>
          </r>
        </is>
      </c>
      <c r="D1307" s="18" t="inlineStr">
        <is>
          <r>
            <t xml:space="preserve">UN</t>
          </r>
        </is>
      </c>
      <c r="E1307" s="20" t="n">
        <v>1.0</v>
      </c>
      <c r="F1307" s="21" t="n">
        <v>215.76</v>
      </c>
      <c r="G1307" s="21" t="n">
        <f>ROUND(ROUND(E1307,8)*F1307,2)</f>
        <v>215.76</v>
      </c>
    </row>
    <row r="1308" customHeight="1" ht="15">
      <c r="A1308" s="2" t="inlineStr"/>
      <c r="B1308" s="2" t="inlineStr"/>
      <c r="C1308" s="2" t="inlineStr"/>
      <c r="D1308" s="2" t="inlineStr"/>
      <c r="E1308" s="22" t="inlineStr">
        <is>
          <r>
            <t xml:space="preserve">TOTAL Material:</t>
          </r>
        </is>
      </c>
      <c r="F1308" s="22" t="inlineStr"/>
      <c r="G1308" s="23" t="n">
        <f>SUM(G1307:G1307)</f>
        <v>215.76</v>
      </c>
    </row>
    <row r="1309" customHeight="1" ht="15">
      <c r="A1309" s="16" t="inlineStr">
        <is>
          <r>
            <t xml:space="preserve">Mão de Obra</t>
          </r>
        </is>
      </c>
      <c r="B1309" s="16" t="inlineStr"/>
      <c r="C1309" s="17" t="inlineStr">
        <is>
          <r>
            <t xml:space="preserve">FONTE</t>
          </r>
        </is>
      </c>
      <c r="D1309" s="17" t="inlineStr">
        <is>
          <r>
            <t xml:space="preserve">UNID</t>
          </r>
        </is>
      </c>
      <c r="E1309" s="17" t="inlineStr">
        <is>
          <r>
            <t xml:space="preserve">COEFICIENTE</t>
          </r>
        </is>
      </c>
      <c r="F1309" s="17" t="inlineStr">
        <is>
          <r>
            <t xml:space="preserve">PREÇO UNITÁRIO</t>
          </r>
        </is>
      </c>
      <c r="G1309" s="17" t="inlineStr">
        <is>
          <r>
            <t xml:space="preserve">TOTAL</t>
          </r>
        </is>
      </c>
    </row>
    <row r="1310" customHeight="1" ht="29">
      <c r="A1310" s="18" t="inlineStr">
        <is>
          <r>
            <t xml:space="preserve">B.01.000.010116</t>
          </r>
        </is>
      </c>
      <c r="B1310" s="19" t="inlineStr">
        <is>
          <r>
            <t xml:space="preserve">Ajudante eletricista</t>
          </r>
        </is>
      </c>
      <c r="C1310" s="18" t="inlineStr">
        <is>
          <r>
            <t xml:space="preserve">SP Obras</t>
          </r>
        </is>
      </c>
      <c r="D1310" s="18" t="inlineStr">
        <is>
          <r>
            <t xml:space="preserve">H</t>
          </r>
        </is>
      </c>
      <c r="E1310" s="20" t="n">
        <v>0.9</v>
      </c>
      <c r="F1310" s="21" t="n">
        <v>20.4363</v>
      </c>
      <c r="G1310" s="21" t="n">
        <f>ROUND(ROUND(E1310,8)*F1310,2)</f>
        <v>18.39</v>
      </c>
    </row>
    <row r="1311" customHeight="1" ht="29">
      <c r="A1311" s="18" t="inlineStr">
        <is>
          <r>
            <t xml:space="preserve">B.01.000.010115</t>
          </r>
        </is>
      </c>
      <c r="B1311" s="19" t="inlineStr">
        <is>
          <r>
            <t xml:space="preserve">Eletricista</t>
          </r>
        </is>
      </c>
      <c r="C1311" s="18" t="inlineStr">
        <is>
          <r>
            <t xml:space="preserve">SP Obras</t>
          </r>
        </is>
      </c>
      <c r="D1311" s="18" t="inlineStr">
        <is>
          <r>
            <t xml:space="preserve">H</t>
          </r>
        </is>
      </c>
      <c r="E1311" s="20" t="n">
        <v>0.9</v>
      </c>
      <c r="F1311" s="21" t="n">
        <v>29.8021</v>
      </c>
      <c r="G1311" s="21" t="n">
        <f>ROUND(ROUND(E1311,8)*F1311,2)</f>
        <v>26.82</v>
      </c>
    </row>
    <row r="1312" customHeight="1" ht="15">
      <c r="A1312" s="2" t="inlineStr"/>
      <c r="B1312" s="2" t="inlineStr"/>
      <c r="C1312" s="2" t="inlineStr"/>
      <c r="D1312" s="2" t="inlineStr"/>
      <c r="E1312" s="22" t="inlineStr">
        <is>
          <r>
            <t xml:space="preserve">TOTAL Mão de Obra:</t>
          </r>
        </is>
      </c>
      <c r="F1312" s="22" t="inlineStr"/>
      <c r="G1312" s="23" t="n">
        <f>SUM(G1310:G1311)</f>
        <v>45.21</v>
      </c>
    </row>
    <row r="1313" customHeight="1" ht="15">
      <c r="A1313" s="2" t="inlineStr"/>
      <c r="B1313" s="2" t="inlineStr"/>
      <c r="C1313" s="2" t="inlineStr"/>
      <c r="D1313" s="2" t="inlineStr"/>
      <c r="E1313" s="24" t="inlineStr">
        <is>
          <r>
            <t xml:space="preserve">VALOR:</t>
          </r>
        </is>
      </c>
      <c r="F1313" s="24" t="inlineStr"/>
      <c r="G1313" s="25" t="n">
        <f>ROUND(SUM(G1308,G1312),2)</f>
        <v>260.98</v>
      </c>
    </row>
    <row r="1314" customHeight="1" ht="10">
      <c r="A1314" s="2" t="inlineStr"/>
      <c r="B1314" s="2" t="inlineStr"/>
      <c r="C1314" s="2" t="inlineStr"/>
      <c r="D1314" s="2" t="inlineStr"/>
      <c r="E1314" s="14" t="inlineStr"/>
      <c r="F1314" s="14" t="inlineStr"/>
      <c r="G1314" s="14" t="inlineStr"/>
    </row>
    <row r="1315" customHeight="1" ht="20">
      <c r="A1315" s="15" t="inlineStr">
        <is>
          <r>
            <t xml:space="preserve">2.10.6.2. ​09.02.091​ Disjuntor tripolar termomagnetico 3x125a a 3x225a​ (UN)</t>
          </r>
        </is>
      </c>
      <c r="B1315" s="15" t="inlineStr"/>
      <c r="C1315" s="15" t="inlineStr"/>
      <c r="D1315" s="15" t="inlineStr"/>
      <c r="E1315" s="15" t="inlineStr"/>
      <c r="F1315" s="15" t="inlineStr"/>
      <c r="G1315" s="15" t="inlineStr"/>
    </row>
    <row r="1316" customHeight="1" ht="15">
      <c r="A1316" s="16" t="inlineStr">
        <is>
          <r>
            <t xml:space="preserve">Material</t>
          </r>
        </is>
      </c>
      <c r="B1316" s="16" t="inlineStr"/>
      <c r="C1316" s="17" t="inlineStr">
        <is>
          <r>
            <t xml:space="preserve">FONTE</t>
          </r>
        </is>
      </c>
      <c r="D1316" s="17" t="inlineStr">
        <is>
          <r>
            <t xml:space="preserve">UNID</t>
          </r>
        </is>
      </c>
      <c r="E1316" s="17" t="inlineStr">
        <is>
          <r>
            <t xml:space="preserve">COEFICIENTE</t>
          </r>
        </is>
      </c>
      <c r="F1316" s="17" t="inlineStr">
        <is>
          <r>
            <t xml:space="preserve">PREÇO UNITÁRIO</t>
          </r>
        </is>
      </c>
      <c r="G1316" s="17" t="inlineStr">
        <is>
          <r>
            <t xml:space="preserve">TOTAL</t>
          </r>
        </is>
      </c>
    </row>
    <row r="1317" customHeight="1" ht="15">
      <c r="A1317" s="18" t="inlineStr">
        <is>
          <r>
            <t xml:space="preserve">4.46.65</t>
          </r>
        </is>
      </c>
      <c r="B1317" s="19" t="inlineStr">
        <is>
          <r>
            <t xml:space="preserve">DISJUNTOR TRIPOLAR TERMOMAGNETICO 125A A 225A</t>
          </r>
        </is>
      </c>
      <c r="C1317" s="18" t="inlineStr">
        <is>
          <r>
            <t xml:space="preserve">SP Educação</t>
          </r>
        </is>
      </c>
      <c r="D1317" s="18" t="inlineStr">
        <is>
          <r>
            <t xml:space="preserve">UN</t>
          </r>
        </is>
      </c>
      <c r="E1317" s="20" t="n">
        <v>1.0</v>
      </c>
      <c r="F1317" s="21" t="n">
        <v>430.87</v>
      </c>
      <c r="G1317" s="21" t="n">
        <f>ROUND(ROUND(E1317,8)*F1317,2)</f>
        <v>430.87</v>
      </c>
    </row>
    <row r="1318" customHeight="1" ht="15">
      <c r="A1318" s="2" t="inlineStr"/>
      <c r="B1318" s="2" t="inlineStr"/>
      <c r="C1318" s="2" t="inlineStr"/>
      <c r="D1318" s="2" t="inlineStr"/>
      <c r="E1318" s="22" t="inlineStr">
        <is>
          <r>
            <t xml:space="preserve">TOTAL Material:</t>
          </r>
        </is>
      </c>
      <c r="F1318" s="22" t="inlineStr"/>
      <c r="G1318" s="23" t="n">
        <f>SUM(G1317:G1317)</f>
        <v>430.87</v>
      </c>
    </row>
    <row r="1319" customHeight="1" ht="15">
      <c r="A1319" s="16" t="inlineStr">
        <is>
          <r>
            <t xml:space="preserve">Mão de Obra</t>
          </r>
        </is>
      </c>
      <c r="B1319" s="16" t="inlineStr"/>
      <c r="C1319" s="17" t="inlineStr">
        <is>
          <r>
            <t xml:space="preserve">FONTE</t>
          </r>
        </is>
      </c>
      <c r="D1319" s="17" t="inlineStr">
        <is>
          <r>
            <t xml:space="preserve">UNID</t>
          </r>
        </is>
      </c>
      <c r="E1319" s="17" t="inlineStr">
        <is>
          <r>
            <t xml:space="preserve">COEFICIENTE</t>
          </r>
        </is>
      </c>
      <c r="F1319" s="17" t="inlineStr">
        <is>
          <r>
            <t xml:space="preserve">PREÇO UNITÁRIO</t>
          </r>
        </is>
      </c>
      <c r="G1319" s="17" t="inlineStr">
        <is>
          <r>
            <t xml:space="preserve">TOTAL</t>
          </r>
        </is>
      </c>
    </row>
    <row r="1320" customHeight="1" ht="15">
      <c r="A1320" s="18" t="inlineStr">
        <is>
          <r>
            <t xml:space="preserve">1.01.16</t>
          </r>
        </is>
      </c>
      <c r="B1320" s="19" t="inlineStr">
        <is>
          <r>
            <t xml:space="preserve">AJUDANTE ELETRICISTA</t>
          </r>
        </is>
      </c>
      <c r="C1320" s="18" t="inlineStr">
        <is>
          <r>
            <t xml:space="preserve">SP Educação</t>
          </r>
        </is>
      </c>
      <c r="D1320" s="18" t="inlineStr">
        <is>
          <r>
            <t xml:space="preserve">H</t>
          </r>
        </is>
      </c>
      <c r="E1320" s="20" t="n">
        <v>0.9</v>
      </c>
      <c r="F1320" s="21" t="n">
        <v>25.5966</v>
      </c>
      <c r="G1320" s="21" t="n">
        <f>ROUND(ROUND(E1320,8)*F1320,2)</f>
        <v>23.04</v>
      </c>
    </row>
    <row r="1321" customHeight="1" ht="15">
      <c r="A1321" s="18" t="inlineStr">
        <is>
          <r>
            <t xml:space="preserve">1.01.15</t>
          </r>
        </is>
      </c>
      <c r="B1321" s="19" t="inlineStr">
        <is>
          <r>
            <t xml:space="preserve">ELETRICISTA</t>
          </r>
        </is>
      </c>
      <c r="C1321" s="18" t="inlineStr">
        <is>
          <r>
            <t xml:space="preserve">SP Educação</t>
          </r>
        </is>
      </c>
      <c r="D1321" s="18" t="inlineStr">
        <is>
          <r>
            <t xml:space="preserve">H</t>
          </r>
        </is>
      </c>
      <c r="E1321" s="20" t="n">
        <v>0.9</v>
      </c>
      <c r="F1321" s="21" t="n">
        <v>29.0154</v>
      </c>
      <c r="G1321" s="21" t="n">
        <f>ROUND(ROUND(E1321,8)*F1321,2)</f>
        <v>26.11</v>
      </c>
    </row>
    <row r="1322" customHeight="1" ht="15">
      <c r="A1322" s="2" t="inlineStr"/>
      <c r="B1322" s="2" t="inlineStr"/>
      <c r="C1322" s="2" t="inlineStr"/>
      <c r="D1322" s="2" t="inlineStr"/>
      <c r="E1322" s="22" t="inlineStr">
        <is>
          <r>
            <t xml:space="preserve">TOTAL Mão de Obra:</t>
          </r>
        </is>
      </c>
      <c r="F1322" s="22" t="inlineStr"/>
      <c r="G1322" s="23" t="n">
        <f>SUM(G1320:G1321)</f>
        <v>49.15</v>
      </c>
    </row>
    <row r="1323" customHeight="1" ht="15">
      <c r="A1323" s="2" t="inlineStr"/>
      <c r="B1323" s="2" t="inlineStr"/>
      <c r="C1323" s="2" t="inlineStr"/>
      <c r="D1323" s="2" t="inlineStr"/>
      <c r="E1323" s="24" t="inlineStr">
        <is>
          <r>
            <t xml:space="preserve">VALOR:</t>
          </r>
        </is>
      </c>
      <c r="F1323" s="24" t="inlineStr"/>
      <c r="G1323" s="25" t="n">
        <f>ROUND(SUM(G1318,G1322),2)</f>
        <v>480.02</v>
      </c>
    </row>
    <row r="1324" customHeight="1" ht="10">
      <c r="A1324" s="2" t="inlineStr"/>
      <c r="B1324" s="2" t="inlineStr"/>
      <c r="C1324" s="2" t="inlineStr"/>
      <c r="D1324" s="2" t="inlineStr"/>
      <c r="E1324" s="14" t="inlineStr"/>
      <c r="F1324" s="14" t="inlineStr"/>
      <c r="G1324" s="14" t="inlineStr"/>
    </row>
    <row r="1325" customHeight="1" ht="20">
      <c r="A1325" s="15" t="inlineStr">
        <is>
          <r>
            <t xml:space="preserve">2.10.6.3. ​37.17.074​ Dispositivo diferencial residual de 25 A x 30 mA - 4 polos​ (UN)</t>
          </r>
        </is>
      </c>
      <c r="B1325" s="15" t="inlineStr"/>
      <c r="C1325" s="15" t="inlineStr"/>
      <c r="D1325" s="15" t="inlineStr"/>
      <c r="E1325" s="15" t="inlineStr"/>
      <c r="F1325" s="15" t="inlineStr"/>
      <c r="G1325" s="15" t="inlineStr"/>
    </row>
    <row r="1326" customHeight="1" ht="15">
      <c r="A1326" s="16" t="inlineStr">
        <is>
          <r>
            <t xml:space="preserve">Material</t>
          </r>
        </is>
      </c>
      <c r="B1326" s="16" t="inlineStr"/>
      <c r="C1326" s="17" t="inlineStr">
        <is>
          <r>
            <t xml:space="preserve">FONTE</t>
          </r>
        </is>
      </c>
      <c r="D1326" s="17" t="inlineStr">
        <is>
          <r>
            <t xml:space="preserve">UNID</t>
          </r>
        </is>
      </c>
      <c r="E1326" s="17" t="inlineStr">
        <is>
          <r>
            <t xml:space="preserve">COEFICIENTE</t>
          </r>
        </is>
      </c>
      <c r="F1326" s="17" t="inlineStr">
        <is>
          <r>
            <t xml:space="preserve">PREÇO UNITÁRIO</t>
          </r>
        </is>
      </c>
      <c r="G1326" s="17" t="inlineStr">
        <is>
          <r>
            <t xml:space="preserve">TOTAL</t>
          </r>
        </is>
      </c>
    </row>
    <row r="1327" customHeight="1" ht="29">
      <c r="A1327" s="18" t="inlineStr">
        <is>
          <r>
            <t xml:space="preserve">P.26.000.044611</t>
          </r>
        </is>
      </c>
      <c r="B1327" s="19" t="inlineStr">
        <is>
          <r>
            <t xml:space="preserve">Dispositivo referencial residual de 25A x 30mA - 4 polos; ref. WRx12530mA da Cutler Hammer, 5SV5 342-0MB da Siemens, SDR 425-30 da Steck ou equivalente</t>
          </r>
        </is>
      </c>
      <c r="C1327" s="18" t="inlineStr">
        <is>
          <r>
            <t xml:space="preserve">SP Obras</t>
          </r>
        </is>
      </c>
      <c r="D1327" s="18" t="inlineStr">
        <is>
          <r>
            <t xml:space="preserve">UN</t>
          </r>
        </is>
      </c>
      <c r="E1327" s="20" t="n">
        <v>1.0</v>
      </c>
      <c r="F1327" s="21" t="n">
        <v>289.72</v>
      </c>
      <c r="G1327" s="21" t="n">
        <f>ROUND(ROUND(E1327,8)*F1327,2)</f>
        <v>289.72</v>
      </c>
    </row>
    <row r="1328" customHeight="1" ht="15">
      <c r="A1328" s="2" t="inlineStr"/>
      <c r="B1328" s="2" t="inlineStr"/>
      <c r="C1328" s="2" t="inlineStr"/>
      <c r="D1328" s="2" t="inlineStr"/>
      <c r="E1328" s="22" t="inlineStr">
        <is>
          <r>
            <t xml:space="preserve">TOTAL Material:</t>
          </r>
        </is>
      </c>
      <c r="F1328" s="22" t="inlineStr"/>
      <c r="G1328" s="23" t="n">
        <f>SUM(G1327:G1327)</f>
        <v>289.72</v>
      </c>
    </row>
    <row r="1329" customHeight="1" ht="15">
      <c r="A1329" s="16" t="inlineStr">
        <is>
          <r>
            <t xml:space="preserve">Mão de Obra</t>
          </r>
        </is>
      </c>
      <c r="B1329" s="16" t="inlineStr"/>
      <c r="C1329" s="17" t="inlineStr">
        <is>
          <r>
            <t xml:space="preserve">FONTE</t>
          </r>
        </is>
      </c>
      <c r="D1329" s="17" t="inlineStr">
        <is>
          <r>
            <t xml:space="preserve">UNID</t>
          </r>
        </is>
      </c>
      <c r="E1329" s="17" t="inlineStr">
        <is>
          <r>
            <t xml:space="preserve">COEFICIENTE</t>
          </r>
        </is>
      </c>
      <c r="F1329" s="17" t="inlineStr">
        <is>
          <r>
            <t xml:space="preserve">PREÇO UNITÁRIO</t>
          </r>
        </is>
      </c>
      <c r="G1329" s="17" t="inlineStr">
        <is>
          <r>
            <t xml:space="preserve">TOTAL</t>
          </r>
        </is>
      </c>
    </row>
    <row r="1330" customHeight="1" ht="29">
      <c r="A1330" s="18" t="inlineStr">
        <is>
          <r>
            <t xml:space="preserve">B.01.000.010116</t>
          </r>
        </is>
      </c>
      <c r="B1330" s="19" t="inlineStr">
        <is>
          <r>
            <t xml:space="preserve">Ajudante eletricista</t>
          </r>
        </is>
      </c>
      <c r="C1330" s="18" t="inlineStr">
        <is>
          <r>
            <t xml:space="preserve">SP Obras</t>
          </r>
        </is>
      </c>
      <c r="D1330" s="18" t="inlineStr">
        <is>
          <r>
            <t xml:space="preserve">H</t>
          </r>
        </is>
      </c>
      <c r="E1330" s="20" t="n">
        <v>0.25</v>
      </c>
      <c r="F1330" s="21" t="n">
        <v>20.4363</v>
      </c>
      <c r="G1330" s="21" t="n">
        <f>ROUND(ROUND(E1330,8)*F1330,2)</f>
        <v>5.11</v>
      </c>
    </row>
    <row r="1331" customHeight="1" ht="29">
      <c r="A1331" s="18" t="inlineStr">
        <is>
          <r>
            <t xml:space="preserve">B.01.000.010115</t>
          </r>
        </is>
      </c>
      <c r="B1331" s="19" t="inlineStr">
        <is>
          <r>
            <t xml:space="preserve">Eletricista</t>
          </r>
        </is>
      </c>
      <c r="C1331" s="18" t="inlineStr">
        <is>
          <r>
            <t xml:space="preserve">SP Obras</t>
          </r>
        </is>
      </c>
      <c r="D1331" s="18" t="inlineStr">
        <is>
          <r>
            <t xml:space="preserve">H</t>
          </r>
        </is>
      </c>
      <c r="E1331" s="20" t="n">
        <v>0.25</v>
      </c>
      <c r="F1331" s="21" t="n">
        <v>29.8021</v>
      </c>
      <c r="G1331" s="21" t="n">
        <f>ROUND(ROUND(E1331,8)*F1331,2)</f>
        <v>7.45</v>
      </c>
    </row>
    <row r="1332" customHeight="1" ht="15">
      <c r="A1332" s="2" t="inlineStr"/>
      <c r="B1332" s="2" t="inlineStr"/>
      <c r="C1332" s="2" t="inlineStr"/>
      <c r="D1332" s="2" t="inlineStr"/>
      <c r="E1332" s="22" t="inlineStr">
        <is>
          <r>
            <t xml:space="preserve">TOTAL Mão de Obra:</t>
          </r>
        </is>
      </c>
      <c r="F1332" s="22" t="inlineStr"/>
      <c r="G1332" s="23" t="n">
        <f>SUM(G1330:G1331)</f>
        <v>12.56</v>
      </c>
    </row>
    <row r="1333" customHeight="1" ht="15">
      <c r="A1333" s="2" t="inlineStr"/>
      <c r="B1333" s="2" t="inlineStr"/>
      <c r="C1333" s="2" t="inlineStr"/>
      <c r="D1333" s="2" t="inlineStr"/>
      <c r="E1333" s="24" t="inlineStr">
        <is>
          <r>
            <t xml:space="preserve">VALOR:</t>
          </r>
        </is>
      </c>
      <c r="F1333" s="24" t="inlineStr"/>
      <c r="G1333" s="25" t="n">
        <f>ROUND(SUM(G1328,G1332),2)</f>
        <v>302.28</v>
      </c>
    </row>
    <row r="1334" customHeight="1" ht="10">
      <c r="A1334" s="2" t="inlineStr"/>
      <c r="B1334" s="2" t="inlineStr"/>
      <c r="C1334" s="2" t="inlineStr"/>
      <c r="D1334" s="2" t="inlineStr"/>
      <c r="E1334" s="14" t="inlineStr"/>
      <c r="F1334" s="14" t="inlineStr"/>
      <c r="G1334" s="14" t="inlineStr"/>
    </row>
    <row r="1335" customHeight="1" ht="20">
      <c r="A1335" s="15" t="inlineStr">
        <is>
          <r>
            <t xml:space="preserve">2.10.6.4. ​37.17.080​ Dispositivo diferencial residual de 40 A x 30 mA - 4 polos​ (UN)</t>
          </r>
        </is>
      </c>
      <c r="B1335" s="15" t="inlineStr"/>
      <c r="C1335" s="15" t="inlineStr"/>
      <c r="D1335" s="15" t="inlineStr"/>
      <c r="E1335" s="15" t="inlineStr"/>
      <c r="F1335" s="15" t="inlineStr"/>
      <c r="G1335" s="15" t="inlineStr"/>
    </row>
    <row r="1336" customHeight="1" ht="15">
      <c r="A1336" s="16" t="inlineStr">
        <is>
          <r>
            <t xml:space="preserve">Material</t>
          </r>
        </is>
      </c>
      <c r="B1336" s="16" t="inlineStr"/>
      <c r="C1336" s="17" t="inlineStr">
        <is>
          <r>
            <t xml:space="preserve">FONTE</t>
          </r>
        </is>
      </c>
      <c r="D1336" s="17" t="inlineStr">
        <is>
          <r>
            <t xml:space="preserve">UNID</t>
          </r>
        </is>
      </c>
      <c r="E1336" s="17" t="inlineStr">
        <is>
          <r>
            <t xml:space="preserve">COEFICIENTE</t>
          </r>
        </is>
      </c>
      <c r="F1336" s="17" t="inlineStr">
        <is>
          <r>
            <t xml:space="preserve">PREÇO UNITÁRIO</t>
          </r>
        </is>
      </c>
      <c r="G1336" s="17" t="inlineStr">
        <is>
          <r>
            <t xml:space="preserve">TOTAL</t>
          </r>
        </is>
      </c>
    </row>
    <row r="1337" customHeight="1" ht="29">
      <c r="A1337" s="18" t="inlineStr">
        <is>
          <r>
            <t xml:space="preserve">P.26.000.090541</t>
          </r>
        </is>
      </c>
      <c r="B1337" s="19" t="inlineStr">
        <is>
          <r>
            <t xml:space="preserve">Dispositivo diferencial residual de 40 A x 30 mA, 4 polos, GE V/304-044031, Siemens 5SM1 344-0 ou equivalente</t>
          </r>
        </is>
      </c>
      <c r="C1337" s="18" t="inlineStr">
        <is>
          <r>
            <t xml:space="preserve">SP Obras</t>
          </r>
        </is>
      </c>
      <c r="D1337" s="18" t="inlineStr">
        <is>
          <r>
            <t xml:space="preserve">UN</t>
          </r>
        </is>
      </c>
      <c r="E1337" s="20" t="n">
        <v>1.0</v>
      </c>
      <c r="F1337" s="21" t="n">
        <v>317.44</v>
      </c>
      <c r="G1337" s="21" t="n">
        <f>ROUND(ROUND(E1337,8)*F1337,2)</f>
        <v>317.44</v>
      </c>
    </row>
    <row r="1338" customHeight="1" ht="15">
      <c r="A1338" s="2" t="inlineStr"/>
      <c r="B1338" s="2" t="inlineStr"/>
      <c r="C1338" s="2" t="inlineStr"/>
      <c r="D1338" s="2" t="inlineStr"/>
      <c r="E1338" s="22" t="inlineStr">
        <is>
          <r>
            <t xml:space="preserve">TOTAL Material:</t>
          </r>
        </is>
      </c>
      <c r="F1338" s="22" t="inlineStr"/>
      <c r="G1338" s="23" t="n">
        <f>SUM(G1337:G1337)</f>
        <v>317.44</v>
      </c>
    </row>
    <row r="1339" customHeight="1" ht="15">
      <c r="A1339" s="16" t="inlineStr">
        <is>
          <r>
            <t xml:space="preserve">Mão de Obra</t>
          </r>
        </is>
      </c>
      <c r="B1339" s="16" t="inlineStr"/>
      <c r="C1339" s="17" t="inlineStr">
        <is>
          <r>
            <t xml:space="preserve">FONTE</t>
          </r>
        </is>
      </c>
      <c r="D1339" s="17" t="inlineStr">
        <is>
          <r>
            <t xml:space="preserve">UNID</t>
          </r>
        </is>
      </c>
      <c r="E1339" s="17" t="inlineStr">
        <is>
          <r>
            <t xml:space="preserve">COEFICIENTE</t>
          </r>
        </is>
      </c>
      <c r="F1339" s="17" t="inlineStr">
        <is>
          <r>
            <t xml:space="preserve">PREÇO UNITÁRIO</t>
          </r>
        </is>
      </c>
      <c r="G1339" s="17" t="inlineStr">
        <is>
          <r>
            <t xml:space="preserve">TOTAL</t>
          </r>
        </is>
      </c>
    </row>
    <row r="1340" customHeight="1" ht="29">
      <c r="A1340" s="18" t="inlineStr">
        <is>
          <r>
            <t xml:space="preserve">B.01.000.010116</t>
          </r>
        </is>
      </c>
      <c r="B1340" s="19" t="inlineStr">
        <is>
          <r>
            <t xml:space="preserve">Ajudante eletricista</t>
          </r>
        </is>
      </c>
      <c r="C1340" s="18" t="inlineStr">
        <is>
          <r>
            <t xml:space="preserve">SP Obras</t>
          </r>
        </is>
      </c>
      <c r="D1340" s="18" t="inlineStr">
        <is>
          <r>
            <t xml:space="preserve">H</t>
          </r>
        </is>
      </c>
      <c r="E1340" s="20" t="n">
        <v>0.25</v>
      </c>
      <c r="F1340" s="21" t="n">
        <v>20.4363</v>
      </c>
      <c r="G1340" s="21" t="n">
        <f>ROUND(ROUND(E1340,8)*F1340,2)</f>
        <v>5.11</v>
      </c>
    </row>
    <row r="1341" customHeight="1" ht="29">
      <c r="A1341" s="18" t="inlineStr">
        <is>
          <r>
            <t xml:space="preserve">B.01.000.010115</t>
          </r>
        </is>
      </c>
      <c r="B1341" s="19" t="inlineStr">
        <is>
          <r>
            <t xml:space="preserve">Eletricista</t>
          </r>
        </is>
      </c>
      <c r="C1341" s="18" t="inlineStr">
        <is>
          <r>
            <t xml:space="preserve">SP Obras</t>
          </r>
        </is>
      </c>
      <c r="D1341" s="18" t="inlineStr">
        <is>
          <r>
            <t xml:space="preserve">H</t>
          </r>
        </is>
      </c>
      <c r="E1341" s="20" t="n">
        <v>0.25</v>
      </c>
      <c r="F1341" s="21" t="n">
        <v>29.8021</v>
      </c>
      <c r="G1341" s="21" t="n">
        <f>ROUND(ROUND(E1341,8)*F1341,2)</f>
        <v>7.45</v>
      </c>
    </row>
    <row r="1342" customHeight="1" ht="15">
      <c r="A1342" s="2" t="inlineStr"/>
      <c r="B1342" s="2" t="inlineStr"/>
      <c r="C1342" s="2" t="inlineStr"/>
      <c r="D1342" s="2" t="inlineStr"/>
      <c r="E1342" s="22" t="inlineStr">
        <is>
          <r>
            <t xml:space="preserve">TOTAL Mão de Obra:</t>
          </r>
        </is>
      </c>
      <c r="F1342" s="22" t="inlineStr"/>
      <c r="G1342" s="23" t="n">
        <f>SUM(G1340:G1341)</f>
        <v>12.56</v>
      </c>
    </row>
    <row r="1343" customHeight="1" ht="15">
      <c r="A1343" s="2" t="inlineStr"/>
      <c r="B1343" s="2" t="inlineStr"/>
      <c r="C1343" s="2" t="inlineStr"/>
      <c r="D1343" s="2" t="inlineStr"/>
      <c r="E1343" s="24" t="inlineStr">
        <is>
          <r>
            <t xml:space="preserve">VALOR:</t>
          </r>
        </is>
      </c>
      <c r="F1343" s="24" t="inlineStr"/>
      <c r="G1343" s="25" t="n">
        <f>ROUND(SUM(G1338,G1342),2)</f>
        <v>330.0</v>
      </c>
    </row>
    <row r="1344" customHeight="1" ht="10">
      <c r="A1344" s="2" t="inlineStr"/>
      <c r="B1344" s="2" t="inlineStr"/>
      <c r="C1344" s="2" t="inlineStr"/>
      <c r="D1344" s="2" t="inlineStr"/>
      <c r="E1344" s="14" t="inlineStr"/>
      <c r="F1344" s="14" t="inlineStr"/>
      <c r="G1344" s="14" t="inlineStr"/>
    </row>
    <row r="1345" customHeight="1" ht="20">
      <c r="A1345" s="15" t="inlineStr">
        <is>
          <r>
            <t xml:space="preserve">2.10.6.5. ​37.17.090​ Dispositivo diferencial residual de 63 A x 30 mA - 4 polos​ (UN)</t>
          </r>
        </is>
      </c>
      <c r="B1345" s="15" t="inlineStr"/>
      <c r="C1345" s="15" t="inlineStr"/>
      <c r="D1345" s="15" t="inlineStr"/>
      <c r="E1345" s="15" t="inlineStr"/>
      <c r="F1345" s="15" t="inlineStr"/>
      <c r="G1345" s="15" t="inlineStr"/>
    </row>
    <row r="1346" customHeight="1" ht="15">
      <c r="A1346" s="16" t="inlineStr">
        <is>
          <r>
            <t xml:space="preserve">Material</t>
          </r>
        </is>
      </c>
      <c r="B1346" s="16" t="inlineStr"/>
      <c r="C1346" s="17" t="inlineStr">
        <is>
          <r>
            <t xml:space="preserve">FONTE</t>
          </r>
        </is>
      </c>
      <c r="D1346" s="17" t="inlineStr">
        <is>
          <r>
            <t xml:space="preserve">UNID</t>
          </r>
        </is>
      </c>
      <c r="E1346" s="17" t="inlineStr">
        <is>
          <r>
            <t xml:space="preserve">COEFICIENTE</t>
          </r>
        </is>
      </c>
      <c r="F1346" s="17" t="inlineStr">
        <is>
          <r>
            <t xml:space="preserve">PREÇO UNITÁRIO</t>
          </r>
        </is>
      </c>
      <c r="G1346" s="17" t="inlineStr">
        <is>
          <r>
            <t xml:space="preserve">TOTAL</t>
          </r>
        </is>
      </c>
    </row>
    <row r="1347" customHeight="1" ht="29">
      <c r="A1347" s="18" t="inlineStr">
        <is>
          <r>
            <t xml:space="preserve">P.26.000.090542</t>
          </r>
        </is>
      </c>
      <c r="B1347" s="19" t="inlineStr">
        <is>
          <r>
            <t xml:space="preserve">Dispositivo diferencial residual de 63 A x 30 mA, 4 polos industrial, ref. V/304-046031 da GE, 5SM1 346-0 da Siemens ou equivalente</t>
          </r>
        </is>
      </c>
      <c r="C1347" s="18" t="inlineStr">
        <is>
          <r>
            <t xml:space="preserve">SP Obras</t>
          </r>
        </is>
      </c>
      <c r="D1347" s="18" t="inlineStr">
        <is>
          <r>
            <t xml:space="preserve">UN</t>
          </r>
        </is>
      </c>
      <c r="E1347" s="20" t="n">
        <v>1.0</v>
      </c>
      <c r="F1347" s="21" t="n">
        <v>362.4</v>
      </c>
      <c r="G1347" s="21" t="n">
        <f>ROUND(ROUND(E1347,8)*F1347,2)</f>
        <v>362.4</v>
      </c>
    </row>
    <row r="1348" customHeight="1" ht="15">
      <c r="A1348" s="2" t="inlineStr"/>
      <c r="B1348" s="2" t="inlineStr"/>
      <c r="C1348" s="2" t="inlineStr"/>
      <c r="D1348" s="2" t="inlineStr"/>
      <c r="E1348" s="22" t="inlineStr">
        <is>
          <r>
            <t xml:space="preserve">TOTAL Material:</t>
          </r>
        </is>
      </c>
      <c r="F1348" s="22" t="inlineStr"/>
      <c r="G1348" s="23" t="n">
        <f>SUM(G1347:G1347)</f>
        <v>362.4</v>
      </c>
    </row>
    <row r="1349" customHeight="1" ht="15">
      <c r="A1349" s="16" t="inlineStr">
        <is>
          <r>
            <t xml:space="preserve">Mão de Obra</t>
          </r>
        </is>
      </c>
      <c r="B1349" s="16" t="inlineStr"/>
      <c r="C1349" s="17" t="inlineStr">
        <is>
          <r>
            <t xml:space="preserve">FONTE</t>
          </r>
        </is>
      </c>
      <c r="D1349" s="17" t="inlineStr">
        <is>
          <r>
            <t xml:space="preserve">UNID</t>
          </r>
        </is>
      </c>
      <c r="E1349" s="17" t="inlineStr">
        <is>
          <r>
            <t xml:space="preserve">COEFICIENTE</t>
          </r>
        </is>
      </c>
      <c r="F1349" s="17" t="inlineStr">
        <is>
          <r>
            <t xml:space="preserve">PREÇO UNITÁRIO</t>
          </r>
        </is>
      </c>
      <c r="G1349" s="17" t="inlineStr">
        <is>
          <r>
            <t xml:space="preserve">TOTAL</t>
          </r>
        </is>
      </c>
    </row>
    <row r="1350" customHeight="1" ht="29">
      <c r="A1350" s="18" t="inlineStr">
        <is>
          <r>
            <t xml:space="preserve">B.01.000.010116</t>
          </r>
        </is>
      </c>
      <c r="B1350" s="19" t="inlineStr">
        <is>
          <r>
            <t xml:space="preserve">Ajudante eletricista</t>
          </r>
        </is>
      </c>
      <c r="C1350" s="18" t="inlineStr">
        <is>
          <r>
            <t xml:space="preserve">SP Obras</t>
          </r>
        </is>
      </c>
      <c r="D1350" s="18" t="inlineStr">
        <is>
          <r>
            <t xml:space="preserve">H</t>
          </r>
        </is>
      </c>
      <c r="E1350" s="20" t="n">
        <v>0.25</v>
      </c>
      <c r="F1350" s="21" t="n">
        <v>20.4363</v>
      </c>
      <c r="G1350" s="21" t="n">
        <f>ROUND(ROUND(E1350,8)*F1350,2)</f>
        <v>5.11</v>
      </c>
    </row>
    <row r="1351" customHeight="1" ht="29">
      <c r="A1351" s="18" t="inlineStr">
        <is>
          <r>
            <t xml:space="preserve">B.01.000.010115</t>
          </r>
        </is>
      </c>
      <c r="B1351" s="19" t="inlineStr">
        <is>
          <r>
            <t xml:space="preserve">Eletricista</t>
          </r>
        </is>
      </c>
      <c r="C1351" s="18" t="inlineStr">
        <is>
          <r>
            <t xml:space="preserve">SP Obras</t>
          </r>
        </is>
      </c>
      <c r="D1351" s="18" t="inlineStr">
        <is>
          <r>
            <t xml:space="preserve">H</t>
          </r>
        </is>
      </c>
      <c r="E1351" s="20" t="n">
        <v>0.25</v>
      </c>
      <c r="F1351" s="21" t="n">
        <v>29.8021</v>
      </c>
      <c r="G1351" s="21" t="n">
        <f>ROUND(ROUND(E1351,8)*F1351,2)</f>
        <v>7.45</v>
      </c>
    </row>
    <row r="1352" customHeight="1" ht="15">
      <c r="A1352" s="2" t="inlineStr"/>
      <c r="B1352" s="2" t="inlineStr"/>
      <c r="C1352" s="2" t="inlineStr"/>
      <c r="D1352" s="2" t="inlineStr"/>
      <c r="E1352" s="22" t="inlineStr">
        <is>
          <r>
            <t xml:space="preserve">TOTAL Mão de Obra:</t>
          </r>
        </is>
      </c>
      <c r="F1352" s="22" t="inlineStr"/>
      <c r="G1352" s="23" t="n">
        <f>SUM(G1350:G1351)</f>
        <v>12.56</v>
      </c>
    </row>
    <row r="1353" customHeight="1" ht="15">
      <c r="A1353" s="2" t="inlineStr"/>
      <c r="B1353" s="2" t="inlineStr"/>
      <c r="C1353" s="2" t="inlineStr"/>
      <c r="D1353" s="2" t="inlineStr"/>
      <c r="E1353" s="24" t="inlineStr">
        <is>
          <r>
            <t xml:space="preserve">VALOR:</t>
          </r>
        </is>
      </c>
      <c r="F1353" s="24" t="inlineStr"/>
      <c r="G1353" s="25" t="n">
        <f>ROUND(SUM(G1348,G1352),2)</f>
        <v>374.96</v>
      </c>
    </row>
    <row r="1354" customHeight="1" ht="10">
      <c r="A1354" s="2" t="inlineStr"/>
      <c r="B1354" s="2" t="inlineStr"/>
      <c r="C1354" s="2" t="inlineStr"/>
      <c r="D1354" s="2" t="inlineStr"/>
      <c r="E1354" s="14" t="inlineStr"/>
      <c r="F1354" s="14" t="inlineStr"/>
      <c r="G1354" s="14" t="inlineStr"/>
    </row>
    <row r="1355" customHeight="1" ht="20">
      <c r="A1355" s="15" t="inlineStr">
        <is>
          <r>
            <t xml:space="preserve">2.10.6.6. ​37.24.032​ Supressor de surto monofásico, corrente nominal 20 kA, Imax. de surto 50 até 80 kA​ (UN)</t>
          </r>
        </is>
      </c>
      <c r="B1355" s="15" t="inlineStr"/>
      <c r="C1355" s="15" t="inlineStr"/>
      <c r="D1355" s="15" t="inlineStr"/>
      <c r="E1355" s="15" t="inlineStr"/>
      <c r="F1355" s="15" t="inlineStr"/>
      <c r="G1355" s="15" t="inlineStr"/>
    </row>
    <row r="1356" customHeight="1" ht="15">
      <c r="A1356" s="16" t="inlineStr">
        <is>
          <r>
            <t xml:space="preserve">Material</t>
          </r>
        </is>
      </c>
      <c r="B1356" s="16" t="inlineStr"/>
      <c r="C1356" s="17" t="inlineStr">
        <is>
          <r>
            <t xml:space="preserve">FONTE</t>
          </r>
        </is>
      </c>
      <c r="D1356" s="17" t="inlineStr">
        <is>
          <r>
            <t xml:space="preserve">UNID</t>
          </r>
        </is>
      </c>
      <c r="E1356" s="17" t="inlineStr">
        <is>
          <r>
            <t xml:space="preserve">COEFICIENTE</t>
          </r>
        </is>
      </c>
      <c r="F1356" s="17" t="inlineStr">
        <is>
          <r>
            <t xml:space="preserve">PREÇO UNITÁRIO</t>
          </r>
        </is>
      </c>
      <c r="G1356" s="17" t="inlineStr">
        <is>
          <r>
            <t xml:space="preserve">TOTAL</t>
          </r>
        </is>
      </c>
    </row>
    <row r="1357" customHeight="1" ht="29">
      <c r="A1357" s="18" t="inlineStr">
        <is>
          <r>
            <t xml:space="preserve">P.12.000.049754</t>
          </r>
        </is>
      </c>
      <c r="B1357" s="19" t="inlineStr">
        <is>
          <r>
            <t xml:space="preserve">Supressor de surto monofásico, In 20 KA, Imax. de surto de 50 até 80 KA; ref. Spw275-60 da Weg, VCl-Slim 60KA da Clamper, LK385 da Lukma ou equivalente</t>
          </r>
        </is>
      </c>
      <c r="C1357" s="18" t="inlineStr">
        <is>
          <r>
            <t xml:space="preserve">SP Obras</t>
          </r>
        </is>
      </c>
      <c r="D1357" s="18" t="inlineStr">
        <is>
          <r>
            <t xml:space="preserve">UN</t>
          </r>
        </is>
      </c>
      <c r="E1357" s="20" t="n">
        <v>1.0</v>
      </c>
      <c r="F1357" s="21" t="n">
        <v>134.07</v>
      </c>
      <c r="G1357" s="21" t="n">
        <f>ROUND(ROUND(E1357,8)*F1357,2)</f>
        <v>134.07</v>
      </c>
    </row>
    <row r="1358" customHeight="1" ht="15">
      <c r="A1358" s="2" t="inlineStr"/>
      <c r="B1358" s="2" t="inlineStr"/>
      <c r="C1358" s="2" t="inlineStr"/>
      <c r="D1358" s="2" t="inlineStr"/>
      <c r="E1358" s="22" t="inlineStr">
        <is>
          <r>
            <t xml:space="preserve">TOTAL Material:</t>
          </r>
        </is>
      </c>
      <c r="F1358" s="22" t="inlineStr"/>
      <c r="G1358" s="23" t="n">
        <f>SUM(G1357:G1357)</f>
        <v>134.07</v>
      </c>
    </row>
    <row r="1359" customHeight="1" ht="15">
      <c r="A1359" s="16" t="inlineStr">
        <is>
          <r>
            <t xml:space="preserve">Mão de Obra</t>
          </r>
        </is>
      </c>
      <c r="B1359" s="16" t="inlineStr"/>
      <c r="C1359" s="17" t="inlineStr">
        <is>
          <r>
            <t xml:space="preserve">FONTE</t>
          </r>
        </is>
      </c>
      <c r="D1359" s="17" t="inlineStr">
        <is>
          <r>
            <t xml:space="preserve">UNID</t>
          </r>
        </is>
      </c>
      <c r="E1359" s="17" t="inlineStr">
        <is>
          <r>
            <t xml:space="preserve">COEFICIENTE</t>
          </r>
        </is>
      </c>
      <c r="F1359" s="17" t="inlineStr">
        <is>
          <r>
            <t xml:space="preserve">PREÇO UNITÁRIO</t>
          </r>
        </is>
      </c>
      <c r="G1359" s="17" t="inlineStr">
        <is>
          <r>
            <t xml:space="preserve">TOTAL</t>
          </r>
        </is>
      </c>
    </row>
    <row r="1360" customHeight="1" ht="29">
      <c r="A1360" s="18" t="inlineStr">
        <is>
          <r>
            <t xml:space="preserve">B.01.000.010116</t>
          </r>
        </is>
      </c>
      <c r="B1360" s="19" t="inlineStr">
        <is>
          <r>
            <t xml:space="preserve">Ajudante eletricista</t>
          </r>
        </is>
      </c>
      <c r="C1360" s="18" t="inlineStr">
        <is>
          <r>
            <t xml:space="preserve">SP Obras</t>
          </r>
        </is>
      </c>
      <c r="D1360" s="18" t="inlineStr">
        <is>
          <r>
            <t xml:space="preserve">H</t>
          </r>
        </is>
      </c>
      <c r="E1360" s="20" t="n">
        <v>0.3333</v>
      </c>
      <c r="F1360" s="21" t="n">
        <v>20.4363</v>
      </c>
      <c r="G1360" s="21" t="n">
        <f>ROUND(ROUND(E1360,8)*F1360,2)</f>
        <v>6.81</v>
      </c>
    </row>
    <row r="1361" customHeight="1" ht="29">
      <c r="A1361" s="18" t="inlineStr">
        <is>
          <r>
            <t xml:space="preserve">B.01.000.010117</t>
          </r>
        </is>
      </c>
      <c r="B1361" s="19" t="inlineStr">
        <is>
          <r>
            <t xml:space="preserve">Eletrotécnico montador</t>
          </r>
        </is>
      </c>
      <c r="C1361" s="18" t="inlineStr">
        <is>
          <r>
            <t xml:space="preserve">SP Obras</t>
          </r>
        </is>
      </c>
      <c r="D1361" s="18" t="inlineStr">
        <is>
          <r>
            <t xml:space="preserve">H</t>
          </r>
        </is>
      </c>
      <c r="E1361" s="20" t="n">
        <v>0.3333</v>
      </c>
      <c r="F1361" s="21" t="n">
        <v>65.0265</v>
      </c>
      <c r="G1361" s="21" t="n">
        <f>ROUND(ROUND(E1361,8)*F1361,2)</f>
        <v>21.67</v>
      </c>
    </row>
    <row r="1362" customHeight="1" ht="15">
      <c r="A1362" s="2" t="inlineStr"/>
      <c r="B1362" s="2" t="inlineStr"/>
      <c r="C1362" s="2" t="inlineStr"/>
      <c r="D1362" s="2" t="inlineStr"/>
      <c r="E1362" s="22" t="inlineStr">
        <is>
          <r>
            <t xml:space="preserve">TOTAL Mão de Obra:</t>
          </r>
        </is>
      </c>
      <c r="F1362" s="22" t="inlineStr"/>
      <c r="G1362" s="23" t="n">
        <f>SUM(G1360:G1361)</f>
        <v>28.48</v>
      </c>
    </row>
    <row r="1363" customHeight="1" ht="15">
      <c r="A1363" s="2" t="inlineStr"/>
      <c r="B1363" s="2" t="inlineStr"/>
      <c r="C1363" s="2" t="inlineStr"/>
      <c r="D1363" s="2" t="inlineStr"/>
      <c r="E1363" s="24" t="inlineStr">
        <is>
          <r>
            <t xml:space="preserve">VALOR:</t>
          </r>
        </is>
      </c>
      <c r="F1363" s="24" t="inlineStr"/>
      <c r="G1363" s="25" t="n">
        <f>ROUND(SUM(G1358,G1362),2)</f>
        <v>162.55</v>
      </c>
    </row>
    <row r="1364" customHeight="1" ht="10">
      <c r="A1364" s="2" t="inlineStr"/>
      <c r="B1364" s="2" t="inlineStr"/>
      <c r="C1364" s="2" t="inlineStr"/>
      <c r="D1364" s="2" t="inlineStr"/>
      <c r="E1364" s="14" t="inlineStr"/>
      <c r="F1364" s="14" t="inlineStr"/>
      <c r="G1364" s="14" t="inlineStr"/>
    </row>
    <row r="1365" customHeight="1" ht="20">
      <c r="A1365" s="15" t="inlineStr">
        <is>
          <r>
            <t xml:space="preserve">2.10.6.7. ​37.13.630​ Disjuntor termomagnético, bipolar 220/380 V, corrente de 10 A até 50 A​ (UN)</t>
          </r>
        </is>
      </c>
      <c r="B1365" s="15" t="inlineStr"/>
      <c r="C1365" s="15" t="inlineStr"/>
      <c r="D1365" s="15" t="inlineStr"/>
      <c r="E1365" s="15" t="inlineStr"/>
      <c r="F1365" s="15" t="inlineStr"/>
      <c r="G1365" s="15" t="inlineStr"/>
    </row>
    <row r="1366" customHeight="1" ht="15">
      <c r="A1366" s="16" t="inlineStr">
        <is>
          <r>
            <t xml:space="preserve">Material</t>
          </r>
        </is>
      </c>
      <c r="B1366" s="16" t="inlineStr"/>
      <c r="C1366" s="17" t="inlineStr">
        <is>
          <r>
            <t xml:space="preserve">FONTE</t>
          </r>
        </is>
      </c>
      <c r="D1366" s="17" t="inlineStr">
        <is>
          <r>
            <t xml:space="preserve">UNID</t>
          </r>
        </is>
      </c>
      <c r="E1366" s="17" t="inlineStr">
        <is>
          <r>
            <t xml:space="preserve">COEFICIENTE</t>
          </r>
        </is>
      </c>
      <c r="F1366" s="17" t="inlineStr">
        <is>
          <r>
            <t xml:space="preserve">PREÇO UNITÁRIO</t>
          </r>
        </is>
      </c>
      <c r="G1366" s="17" t="inlineStr">
        <is>
          <r>
            <t xml:space="preserve">TOTAL</t>
          </r>
        </is>
      </c>
    </row>
    <row r="1367" customHeight="1" ht="38">
      <c r="A1367" s="18" t="inlineStr">
        <is>
          <r>
            <t xml:space="preserve">P.26.000.044616</t>
          </r>
        </is>
      </c>
      <c r="B1367" s="19" t="inlineStr">
        <is>
          <r>
            <t xml:space="preserve">Disjuntor termomagnético, bipolar 220/380V, corrente de 10 até 50A, conforme selo de conformidade do INMETRO da Pial Legrand, Eletromar / Cuttler Hammer, Soprano, Lorenzetti, ABB ou equivalente</t>
          </r>
        </is>
      </c>
      <c r="C1367" s="18" t="inlineStr">
        <is>
          <r>
            <t xml:space="preserve">SP Obras</t>
          </r>
        </is>
      </c>
      <c r="D1367" s="18" t="inlineStr">
        <is>
          <r>
            <t xml:space="preserve">UN</t>
          </r>
        </is>
      </c>
      <c r="E1367" s="20" t="n">
        <v>1.0</v>
      </c>
      <c r="F1367" s="21" t="n">
        <v>135.37</v>
      </c>
      <c r="G1367" s="21" t="n">
        <f>ROUND(ROUND(E1367,8)*F1367,2)</f>
        <v>135.37</v>
      </c>
    </row>
    <row r="1368" customHeight="1" ht="15">
      <c r="A1368" s="2" t="inlineStr"/>
      <c r="B1368" s="2" t="inlineStr"/>
      <c r="C1368" s="2" t="inlineStr"/>
      <c r="D1368" s="2" t="inlineStr"/>
      <c r="E1368" s="22" t="inlineStr">
        <is>
          <r>
            <t xml:space="preserve">TOTAL Material:</t>
          </r>
        </is>
      </c>
      <c r="F1368" s="22" t="inlineStr"/>
      <c r="G1368" s="23" t="n">
        <f>SUM(G1367:G1367)</f>
        <v>135.37</v>
      </c>
    </row>
    <row r="1369" customHeight="1" ht="15">
      <c r="A1369" s="16" t="inlineStr">
        <is>
          <r>
            <t xml:space="preserve">Mão de Obra</t>
          </r>
        </is>
      </c>
      <c r="B1369" s="16" t="inlineStr"/>
      <c r="C1369" s="17" t="inlineStr">
        <is>
          <r>
            <t xml:space="preserve">FONTE</t>
          </r>
        </is>
      </c>
      <c r="D1369" s="17" t="inlineStr">
        <is>
          <r>
            <t xml:space="preserve">UNID</t>
          </r>
        </is>
      </c>
      <c r="E1369" s="17" t="inlineStr">
        <is>
          <r>
            <t xml:space="preserve">COEFICIENTE</t>
          </r>
        </is>
      </c>
      <c r="F1369" s="17" t="inlineStr">
        <is>
          <r>
            <t xml:space="preserve">PREÇO UNITÁRIO</t>
          </r>
        </is>
      </c>
      <c r="G1369" s="17" t="inlineStr">
        <is>
          <r>
            <t xml:space="preserve">TOTAL</t>
          </r>
        </is>
      </c>
    </row>
    <row r="1370" customHeight="1" ht="29">
      <c r="A1370" s="18" t="inlineStr">
        <is>
          <r>
            <t xml:space="preserve">B.01.000.010116</t>
          </r>
        </is>
      </c>
      <c r="B1370" s="19" t="inlineStr">
        <is>
          <r>
            <t xml:space="preserve">Ajudante eletricista</t>
          </r>
        </is>
      </c>
      <c r="C1370" s="18" t="inlineStr">
        <is>
          <r>
            <t xml:space="preserve">SP Obras</t>
          </r>
        </is>
      </c>
      <c r="D1370" s="18" t="inlineStr">
        <is>
          <r>
            <t xml:space="preserve">H</t>
          </r>
        </is>
      </c>
      <c r="E1370" s="20" t="n">
        <v>0.6</v>
      </c>
      <c r="F1370" s="21" t="n">
        <v>20.4363</v>
      </c>
      <c r="G1370" s="21" t="n">
        <f>ROUND(ROUND(E1370,8)*F1370,2)</f>
        <v>12.26</v>
      </c>
    </row>
    <row r="1371" customHeight="1" ht="29">
      <c r="A1371" s="18" t="inlineStr">
        <is>
          <r>
            <t xml:space="preserve">B.01.000.010115</t>
          </r>
        </is>
      </c>
      <c r="B1371" s="19" t="inlineStr">
        <is>
          <r>
            <t xml:space="preserve">Eletricista</t>
          </r>
        </is>
      </c>
      <c r="C1371" s="18" t="inlineStr">
        <is>
          <r>
            <t xml:space="preserve">SP Obras</t>
          </r>
        </is>
      </c>
      <c r="D1371" s="18" t="inlineStr">
        <is>
          <r>
            <t xml:space="preserve">H</t>
          </r>
        </is>
      </c>
      <c r="E1371" s="20" t="n">
        <v>0.6</v>
      </c>
      <c r="F1371" s="21" t="n">
        <v>29.8021</v>
      </c>
      <c r="G1371" s="21" t="n">
        <f>ROUND(ROUND(E1371,8)*F1371,2)</f>
        <v>17.88</v>
      </c>
    </row>
    <row r="1372" customHeight="1" ht="15">
      <c r="A1372" s="2" t="inlineStr"/>
      <c r="B1372" s="2" t="inlineStr"/>
      <c r="C1372" s="2" t="inlineStr"/>
      <c r="D1372" s="2" t="inlineStr"/>
      <c r="E1372" s="22" t="inlineStr">
        <is>
          <r>
            <t xml:space="preserve">TOTAL Mão de Obra:</t>
          </r>
        </is>
      </c>
      <c r="F1372" s="22" t="inlineStr"/>
      <c r="G1372" s="23" t="n">
        <f>SUM(G1370:G1371)</f>
        <v>30.14</v>
      </c>
    </row>
    <row r="1373" customHeight="1" ht="15">
      <c r="A1373" s="2" t="inlineStr"/>
      <c r="B1373" s="2" t="inlineStr"/>
      <c r="C1373" s="2" t="inlineStr"/>
      <c r="D1373" s="2" t="inlineStr"/>
      <c r="E1373" s="24" t="inlineStr">
        <is>
          <r>
            <t xml:space="preserve">VALOR:</t>
          </r>
        </is>
      </c>
      <c r="F1373" s="24" t="inlineStr"/>
      <c r="G1373" s="25" t="n">
        <f>ROUND(SUM(G1368,G1372),2)</f>
        <v>165.51</v>
      </c>
    </row>
    <row r="1374" customHeight="1" ht="10">
      <c r="A1374" s="2" t="inlineStr"/>
      <c r="B1374" s="2" t="inlineStr"/>
      <c r="C1374" s="2" t="inlineStr"/>
      <c r="D1374" s="2" t="inlineStr"/>
      <c r="E1374" s="14" t="inlineStr"/>
      <c r="F1374" s="14" t="inlineStr"/>
      <c r="G1374" s="14" t="inlineStr"/>
    </row>
    <row r="1375" customHeight="1" ht="20">
      <c r="A1375" s="15" t="inlineStr">
        <is>
          <r>
            <t xml:space="preserve">2.10.6.8. ​37.13.600​ Disjuntor termomagnético, unipolar 127/220 V, corrente de 10 A até 30 A​ (UN)</t>
          </r>
        </is>
      </c>
      <c r="B1375" s="15" t="inlineStr"/>
      <c r="C1375" s="15" t="inlineStr"/>
      <c r="D1375" s="15" t="inlineStr"/>
      <c r="E1375" s="15" t="inlineStr"/>
      <c r="F1375" s="15" t="inlineStr"/>
      <c r="G1375" s="15" t="inlineStr"/>
    </row>
    <row r="1376" customHeight="1" ht="15">
      <c r="A1376" s="16" t="inlineStr">
        <is>
          <r>
            <t xml:space="preserve">Material</t>
          </r>
        </is>
      </c>
      <c r="B1376" s="16" t="inlineStr"/>
      <c r="C1376" s="17" t="inlineStr">
        <is>
          <r>
            <t xml:space="preserve">FONTE</t>
          </r>
        </is>
      </c>
      <c r="D1376" s="17" t="inlineStr">
        <is>
          <r>
            <t xml:space="preserve">UNID</t>
          </r>
        </is>
      </c>
      <c r="E1376" s="17" t="inlineStr">
        <is>
          <r>
            <t xml:space="preserve">COEFICIENTE</t>
          </r>
        </is>
      </c>
      <c r="F1376" s="17" t="inlineStr">
        <is>
          <r>
            <t xml:space="preserve">PREÇO UNITÁRIO</t>
          </r>
        </is>
      </c>
      <c r="G1376" s="17" t="inlineStr">
        <is>
          <r>
            <t xml:space="preserve">TOTAL</t>
          </r>
        </is>
      </c>
    </row>
    <row r="1377" customHeight="1" ht="38">
      <c r="A1377" s="18" t="inlineStr">
        <is>
          <r>
            <t xml:space="preserve">P.26.000.044613</t>
          </r>
        </is>
      </c>
      <c r="B1377" s="19" t="inlineStr">
        <is>
          <r>
            <t xml:space="preserve">Disjuntor termomagnético unipolar 127/220V, corrente 10 até 30A, conforme selo de conformidade do INMETRO; ref. DQE 1030 da Eletromar, ASM1 da Soprano, Fame, Cuttler Hammer ABB ou equivalente</t>
          </r>
        </is>
      </c>
      <c r="C1377" s="18" t="inlineStr">
        <is>
          <r>
            <t xml:space="preserve">SP Obras</t>
          </r>
        </is>
      </c>
      <c r="D1377" s="18" t="inlineStr">
        <is>
          <r>
            <t xml:space="preserve">UN</t>
          </r>
        </is>
      </c>
      <c r="E1377" s="20" t="n">
        <v>1.0</v>
      </c>
      <c r="F1377" s="21" t="n">
        <v>11.56</v>
      </c>
      <c r="G1377" s="21" t="n">
        <f>ROUND(ROUND(E1377,8)*F1377,2)</f>
        <v>11.56</v>
      </c>
    </row>
    <row r="1378" customHeight="1" ht="15">
      <c r="A1378" s="2" t="inlineStr"/>
      <c r="B1378" s="2" t="inlineStr"/>
      <c r="C1378" s="2" t="inlineStr"/>
      <c r="D1378" s="2" t="inlineStr"/>
      <c r="E1378" s="22" t="inlineStr">
        <is>
          <r>
            <t xml:space="preserve">TOTAL Material:</t>
          </r>
        </is>
      </c>
      <c r="F1378" s="22" t="inlineStr"/>
      <c r="G1378" s="23" t="n">
        <f>SUM(G1377:G1377)</f>
        <v>11.56</v>
      </c>
    </row>
    <row r="1379" customHeight="1" ht="15">
      <c r="A1379" s="16" t="inlineStr">
        <is>
          <r>
            <t xml:space="preserve">Mão de Obra</t>
          </r>
        </is>
      </c>
      <c r="B1379" s="16" t="inlineStr"/>
      <c r="C1379" s="17" t="inlineStr">
        <is>
          <r>
            <t xml:space="preserve">FONTE</t>
          </r>
        </is>
      </c>
      <c r="D1379" s="17" t="inlineStr">
        <is>
          <r>
            <t xml:space="preserve">UNID</t>
          </r>
        </is>
      </c>
      <c r="E1379" s="17" t="inlineStr">
        <is>
          <r>
            <t xml:space="preserve">COEFICIENTE</t>
          </r>
        </is>
      </c>
      <c r="F1379" s="17" t="inlineStr">
        <is>
          <r>
            <t xml:space="preserve">PREÇO UNITÁRIO</t>
          </r>
        </is>
      </c>
      <c r="G1379" s="17" t="inlineStr">
        <is>
          <r>
            <t xml:space="preserve">TOTAL</t>
          </r>
        </is>
      </c>
    </row>
    <row r="1380" customHeight="1" ht="29">
      <c r="A1380" s="18" t="inlineStr">
        <is>
          <r>
            <t xml:space="preserve">B.01.000.010116</t>
          </r>
        </is>
      </c>
      <c r="B1380" s="19" t="inlineStr">
        <is>
          <r>
            <t xml:space="preserve">Ajudante eletricista</t>
          </r>
        </is>
      </c>
      <c r="C1380" s="18" t="inlineStr">
        <is>
          <r>
            <t xml:space="preserve">SP Obras</t>
          </r>
        </is>
      </c>
      <c r="D1380" s="18" t="inlineStr">
        <is>
          <r>
            <t xml:space="preserve">H</t>
          </r>
        </is>
      </c>
      <c r="E1380" s="20" t="n">
        <v>0.3</v>
      </c>
      <c r="F1380" s="21" t="n">
        <v>20.4363</v>
      </c>
      <c r="G1380" s="21" t="n">
        <f>ROUND(ROUND(E1380,8)*F1380,2)</f>
        <v>6.13</v>
      </c>
    </row>
    <row r="1381" customHeight="1" ht="29">
      <c r="A1381" s="18" t="inlineStr">
        <is>
          <r>
            <t xml:space="preserve">B.01.000.010115</t>
          </r>
        </is>
      </c>
      <c r="B1381" s="19" t="inlineStr">
        <is>
          <r>
            <t xml:space="preserve">Eletricista</t>
          </r>
        </is>
      </c>
      <c r="C1381" s="18" t="inlineStr">
        <is>
          <r>
            <t xml:space="preserve">SP Obras</t>
          </r>
        </is>
      </c>
      <c r="D1381" s="18" t="inlineStr">
        <is>
          <r>
            <t xml:space="preserve">H</t>
          </r>
        </is>
      </c>
      <c r="E1381" s="20" t="n">
        <v>0.3</v>
      </c>
      <c r="F1381" s="21" t="n">
        <v>29.8021</v>
      </c>
      <c r="G1381" s="21" t="n">
        <f>ROUND(ROUND(E1381,8)*F1381,2)</f>
        <v>8.94</v>
      </c>
    </row>
    <row r="1382" customHeight="1" ht="15">
      <c r="A1382" s="2" t="inlineStr"/>
      <c r="B1382" s="2" t="inlineStr"/>
      <c r="C1382" s="2" t="inlineStr"/>
      <c r="D1382" s="2" t="inlineStr"/>
      <c r="E1382" s="22" t="inlineStr">
        <is>
          <r>
            <t xml:space="preserve">TOTAL Mão de Obra:</t>
          </r>
        </is>
      </c>
      <c r="F1382" s="22" t="inlineStr"/>
      <c r="G1382" s="23" t="n">
        <f>SUM(G1380:G1381)</f>
        <v>15.07</v>
      </c>
    </row>
    <row r="1383" customHeight="1" ht="15">
      <c r="A1383" s="2" t="inlineStr"/>
      <c r="B1383" s="2" t="inlineStr"/>
      <c r="C1383" s="2" t="inlineStr"/>
      <c r="D1383" s="2" t="inlineStr"/>
      <c r="E1383" s="24" t="inlineStr">
        <is>
          <r>
            <t xml:space="preserve">VALOR:</t>
          </r>
        </is>
      </c>
      <c r="F1383" s="24" t="inlineStr"/>
      <c r="G1383" s="25" t="n">
        <f>ROUND(SUM(G1378,G1382),2)</f>
        <v>26.63</v>
      </c>
    </row>
    <row r="1384" customHeight="1" ht="10">
      <c r="A1384" s="2" t="inlineStr"/>
      <c r="B1384" s="2" t="inlineStr"/>
      <c r="C1384" s="2" t="inlineStr"/>
      <c r="D1384" s="2" t="inlineStr"/>
      <c r="E1384" s="14" t="inlineStr"/>
      <c r="F1384" s="14" t="inlineStr"/>
      <c r="G1384" s="14" t="inlineStr"/>
    </row>
    <row r="1385" customHeight="1" ht="20">
      <c r="A1385" s="15" t="inlineStr">
        <is>
          <r>
            <t xml:space="preserve">2.10.6.9. ​09.04.042​ Quadro geral-barramento de 100 a​ (M)</t>
          </r>
        </is>
      </c>
      <c r="B1385" s="15" t="inlineStr"/>
      <c r="C1385" s="15" t="inlineStr"/>
      <c r="D1385" s="15" t="inlineStr"/>
      <c r="E1385" s="15" t="inlineStr"/>
      <c r="F1385" s="15" t="inlineStr"/>
      <c r="G1385" s="15" t="inlineStr"/>
    </row>
    <row r="1386" customHeight="1" ht="15">
      <c r="A1386" s="16" t="inlineStr">
        <is>
          <r>
            <t xml:space="preserve">Material</t>
          </r>
        </is>
      </c>
      <c r="B1386" s="16" t="inlineStr"/>
      <c r="C1386" s="17" t="inlineStr">
        <is>
          <r>
            <t xml:space="preserve">FONTE</t>
          </r>
        </is>
      </c>
      <c r="D1386" s="17" t="inlineStr">
        <is>
          <r>
            <t xml:space="preserve">UNID</t>
          </r>
        </is>
      </c>
      <c r="E1386" s="17" t="inlineStr">
        <is>
          <r>
            <t xml:space="preserve">COEFICIENTE</t>
          </r>
        </is>
      </c>
      <c r="F1386" s="17" t="inlineStr">
        <is>
          <r>
            <t xml:space="preserve">PREÇO UNITÁRIO</t>
          </r>
        </is>
      </c>
      <c r="G1386" s="17" t="inlineStr">
        <is>
          <r>
            <t xml:space="preserve">TOTAL</t>
          </r>
        </is>
      </c>
    </row>
    <row r="1387" customHeight="1" ht="15">
      <c r="A1387" s="18" t="inlineStr">
        <is>
          <r>
            <t xml:space="preserve">4.96.23</t>
          </r>
        </is>
      </c>
      <c r="B1387" s="19" t="inlineStr">
        <is>
          <r>
            <t xml:space="preserve">BARRAMENTO COBRE 100 A - 3/8"X1/8"</t>
          </r>
        </is>
      </c>
      <c r="C1387" s="18" t="inlineStr">
        <is>
          <r>
            <t xml:space="preserve">SP Educação</t>
          </r>
        </is>
      </c>
      <c r="D1387" s="18" t="inlineStr">
        <is>
          <r>
            <t xml:space="preserve">M</t>
          </r>
        </is>
      </c>
      <c r="E1387" s="20" t="n">
        <v>1.0</v>
      </c>
      <c r="F1387" s="21" t="n">
        <v>32.72</v>
      </c>
      <c r="G1387" s="21" t="n">
        <f>ROUND(ROUND(E1387,8)*F1387,2)</f>
        <v>32.72</v>
      </c>
    </row>
    <row r="1388" customHeight="1" ht="15">
      <c r="A1388" s="2" t="inlineStr"/>
      <c r="B1388" s="2" t="inlineStr"/>
      <c r="C1388" s="2" t="inlineStr"/>
      <c r="D1388" s="2" t="inlineStr"/>
      <c r="E1388" s="22" t="inlineStr">
        <is>
          <r>
            <t xml:space="preserve">TOTAL Material:</t>
          </r>
        </is>
      </c>
      <c r="F1388" s="22" t="inlineStr"/>
      <c r="G1388" s="23" t="n">
        <f>SUM(G1387:G1387)</f>
        <v>32.72</v>
      </c>
    </row>
    <row r="1389" customHeight="1" ht="15">
      <c r="A1389" s="16" t="inlineStr">
        <is>
          <r>
            <t xml:space="preserve">Mão de Obra</t>
          </r>
        </is>
      </c>
      <c r="B1389" s="16" t="inlineStr"/>
      <c r="C1389" s="17" t="inlineStr">
        <is>
          <r>
            <t xml:space="preserve">FONTE</t>
          </r>
        </is>
      </c>
      <c r="D1389" s="17" t="inlineStr">
        <is>
          <r>
            <t xml:space="preserve">UNID</t>
          </r>
        </is>
      </c>
      <c r="E1389" s="17" t="inlineStr">
        <is>
          <r>
            <t xml:space="preserve">COEFICIENTE</t>
          </r>
        </is>
      </c>
      <c r="F1389" s="17" t="inlineStr">
        <is>
          <r>
            <t xml:space="preserve">PREÇO UNITÁRIO</t>
          </r>
        </is>
      </c>
      <c r="G1389" s="17" t="inlineStr">
        <is>
          <r>
            <t xml:space="preserve">TOTAL</t>
          </r>
        </is>
      </c>
    </row>
    <row r="1390" customHeight="1" ht="15">
      <c r="A1390" s="18" t="inlineStr">
        <is>
          <r>
            <t xml:space="preserve">1.01.15</t>
          </r>
        </is>
      </c>
      <c r="B1390" s="19" t="inlineStr">
        <is>
          <r>
            <t xml:space="preserve">ELETRICISTA</t>
          </r>
        </is>
      </c>
      <c r="C1390" s="18" t="inlineStr">
        <is>
          <r>
            <t xml:space="preserve">SP Educação</t>
          </r>
        </is>
      </c>
      <c r="D1390" s="18" t="inlineStr">
        <is>
          <r>
            <t xml:space="preserve">H</t>
          </r>
        </is>
      </c>
      <c r="E1390" s="20" t="n">
        <v>0.25</v>
      </c>
      <c r="F1390" s="21" t="n">
        <v>29.0154</v>
      </c>
      <c r="G1390" s="21" t="n">
        <f>ROUND(ROUND(E1390,8)*F1390,2)</f>
        <v>7.25</v>
      </c>
    </row>
    <row r="1391" customHeight="1" ht="15">
      <c r="A1391" s="2" t="inlineStr"/>
      <c r="B1391" s="2" t="inlineStr"/>
      <c r="C1391" s="2" t="inlineStr"/>
      <c r="D1391" s="2" t="inlineStr"/>
      <c r="E1391" s="22" t="inlineStr">
        <is>
          <r>
            <t xml:space="preserve">TOTAL Mão de Obra:</t>
          </r>
        </is>
      </c>
      <c r="F1391" s="22" t="inlineStr"/>
      <c r="G1391" s="23" t="n">
        <f>SUM(G1390:G1390)</f>
        <v>7.25</v>
      </c>
    </row>
    <row r="1392" customHeight="1" ht="15">
      <c r="A1392" s="2" t="inlineStr"/>
      <c r="B1392" s="2" t="inlineStr"/>
      <c r="C1392" s="2" t="inlineStr"/>
      <c r="D1392" s="2" t="inlineStr"/>
      <c r="E1392" s="24" t="inlineStr">
        <is>
          <r>
            <t xml:space="preserve">VALOR:</t>
          </r>
        </is>
      </c>
      <c r="F1392" s="24" t="inlineStr"/>
      <c r="G1392" s="25" t="n">
        <f>ROUND(SUM(G1388,G1391),2)</f>
        <v>39.97</v>
      </c>
    </row>
    <row r="1393" customHeight="1" ht="10">
      <c r="A1393" s="2" t="inlineStr"/>
      <c r="B1393" s="2" t="inlineStr"/>
      <c r="C1393" s="2" t="inlineStr"/>
      <c r="D1393" s="2" t="inlineStr"/>
      <c r="E1393" s="14" t="inlineStr"/>
      <c r="F1393" s="14" t="inlineStr"/>
      <c r="G1393" s="14" t="inlineStr"/>
    </row>
    <row r="1394" customHeight="1" ht="20">
      <c r="A1394" s="15" t="inlineStr">
        <is>
          <r>
            <t xml:space="preserve">2.10.6.10. ​09.02.099​ Servicos de entrada de baixa tensao​ (MV)</t>
          </r>
        </is>
      </c>
      <c r="B1394" s="15" t="inlineStr"/>
      <c r="C1394" s="15" t="inlineStr"/>
      <c r="D1394" s="15" t="inlineStr"/>
      <c r="E1394" s="15" t="inlineStr"/>
      <c r="F1394" s="15" t="inlineStr"/>
      <c r="G1394" s="15" t="inlineStr"/>
    </row>
    <row r="1395" customHeight="1" ht="15">
      <c r="A1395" s="16" t="inlineStr">
        <is>
          <r>
            <t xml:space="preserve">Material</t>
          </r>
        </is>
      </c>
      <c r="B1395" s="16" t="inlineStr"/>
      <c r="C1395" s="17" t="inlineStr">
        <is>
          <r>
            <t xml:space="preserve">FONTE</t>
          </r>
        </is>
      </c>
      <c r="D1395" s="17" t="inlineStr">
        <is>
          <r>
            <t xml:space="preserve">UNID</t>
          </r>
        </is>
      </c>
      <c r="E1395" s="17" t="inlineStr">
        <is>
          <r>
            <t xml:space="preserve">COEFICIENTE</t>
          </r>
        </is>
      </c>
      <c r="F1395" s="17" t="inlineStr">
        <is>
          <r>
            <t xml:space="preserve">PREÇO UNITÁRIO</t>
          </r>
        </is>
      </c>
      <c r="G1395" s="17" t="inlineStr">
        <is>
          <r>
            <t xml:space="preserve">TOTAL</t>
          </r>
        </is>
      </c>
    </row>
    <row r="1396" customHeight="1" ht="15">
      <c r="A1396" s="18" t="inlineStr">
        <is>
          <r>
            <t xml:space="preserve">6.96.02</t>
          </r>
        </is>
      </c>
      <c r="B1396" s="19" t="inlineStr">
        <is>
          <r>
            <t xml:space="preserve">MODULO DE VERBA</t>
          </r>
        </is>
      </c>
      <c r="C1396" s="18" t="inlineStr">
        <is>
          <r>
            <t xml:space="preserve">SP Educação</t>
          </r>
        </is>
      </c>
      <c r="D1396" s="18" t="inlineStr">
        <is>
          <r>
            <t xml:space="preserve">MV</t>
          </r>
        </is>
      </c>
      <c r="E1396" s="20" t="n">
        <v>1.0</v>
      </c>
      <c r="F1396" s="21" t="n">
        <v>577.26</v>
      </c>
      <c r="G1396" s="21" t="n">
        <f>ROUND(ROUND(E1396,8)*F1396,2)</f>
        <v>577.26</v>
      </c>
    </row>
    <row r="1397" customHeight="1" ht="15">
      <c r="A1397" s="2" t="inlineStr"/>
      <c r="B1397" s="2" t="inlineStr"/>
      <c r="C1397" s="2" t="inlineStr"/>
      <c r="D1397" s="2" t="inlineStr"/>
      <c r="E1397" s="22" t="inlineStr">
        <is>
          <r>
            <t xml:space="preserve">TOTAL Material:</t>
          </r>
        </is>
      </c>
      <c r="F1397" s="22" t="inlineStr"/>
      <c r="G1397" s="23" t="n">
        <f>SUM(G1396:G1396)</f>
        <v>577.26</v>
      </c>
    </row>
    <row r="1398" customHeight="1" ht="15">
      <c r="A1398" s="2" t="inlineStr"/>
      <c r="B1398" s="2" t="inlineStr"/>
      <c r="C1398" s="2" t="inlineStr"/>
      <c r="D1398" s="2" t="inlineStr"/>
      <c r="E1398" s="24" t="inlineStr">
        <is>
          <r>
            <t xml:space="preserve">VALOR:</t>
          </r>
        </is>
      </c>
      <c r="F1398" s="24" t="inlineStr"/>
      <c r="G1398" s="25" t="n">
        <f>ROUND(SUM(G1397),2)</f>
        <v>577.26</v>
      </c>
    </row>
    <row r="1399" customHeight="1" ht="10">
      <c r="A1399" s="2" t="inlineStr"/>
      <c r="B1399" s="2" t="inlineStr"/>
      <c r="C1399" s="2" t="inlineStr"/>
      <c r="D1399" s="2" t="inlineStr"/>
      <c r="E1399" s="14" t="inlineStr"/>
      <c r="F1399" s="14" t="inlineStr"/>
      <c r="G1399" s="14" t="inlineStr"/>
    </row>
    <row r="1400" customHeight="1" ht="20">
      <c r="A1400" s="15" t="inlineStr">
        <is>
          <r>
            <t xml:space="preserve">2.10.7.1. ​41.13.102​ Luminária blindada tipo arandela de 45º e 90º, para lâmpada LED​ (UN)</t>
          </r>
        </is>
      </c>
      <c r="B1400" s="15" t="inlineStr"/>
      <c r="C1400" s="15" t="inlineStr"/>
      <c r="D1400" s="15" t="inlineStr"/>
      <c r="E1400" s="15" t="inlineStr"/>
      <c r="F1400" s="15" t="inlineStr"/>
      <c r="G1400" s="15" t="inlineStr"/>
    </row>
    <row r="1401" customHeight="1" ht="15">
      <c r="A1401" s="16" t="inlineStr">
        <is>
          <r>
            <t xml:space="preserve">Material</t>
          </r>
        </is>
      </c>
      <c r="B1401" s="16" t="inlineStr"/>
      <c r="C1401" s="17" t="inlineStr">
        <is>
          <r>
            <t xml:space="preserve">FONTE</t>
          </r>
        </is>
      </c>
      <c r="D1401" s="17" t="inlineStr">
        <is>
          <r>
            <t xml:space="preserve">UNID</t>
          </r>
        </is>
      </c>
      <c r="E1401" s="17" t="inlineStr">
        <is>
          <r>
            <t xml:space="preserve">COEFICIENTE</t>
          </r>
        </is>
      </c>
      <c r="F1401" s="17" t="inlineStr">
        <is>
          <r>
            <t xml:space="preserve">PREÇO UNITÁRIO</t>
          </r>
        </is>
      </c>
      <c r="G1401" s="17" t="inlineStr">
        <is>
          <r>
            <t xml:space="preserve">TOTAL</t>
          </r>
        </is>
      </c>
    </row>
    <row r="1402" customHeight="1" ht="29">
      <c r="A1402" s="18" t="inlineStr">
        <is>
          <r>
            <t xml:space="preserve">B.07.000.049501</t>
          </r>
        </is>
      </c>
      <c r="B1402" s="19" t="inlineStr">
        <is>
          <r>
            <t xml:space="preserve">Fita isolante de 20 m, ref. 3M Scoth 33MR ou equivalente - uso especial</t>
          </r>
        </is>
      </c>
      <c r="C1402" s="18" t="inlineStr">
        <is>
          <r>
            <t xml:space="preserve">SP Obras</t>
          </r>
        </is>
      </c>
      <c r="D1402" s="18" t="inlineStr">
        <is>
          <r>
            <t xml:space="preserve">UN</t>
          </r>
        </is>
      </c>
      <c r="E1402" s="20" t="n">
        <v>0.015</v>
      </c>
      <c r="F1402" s="21" t="n">
        <v>31.96</v>
      </c>
      <c r="G1402" s="21" t="n">
        <f>ROUND(ROUND(E1402,8)*F1402,2)</f>
        <v>0.48</v>
      </c>
    </row>
    <row r="1403" customHeight="1" ht="29">
      <c r="A1403" s="18" t="inlineStr">
        <is>
          <r>
            <t xml:space="preserve">P.15.000.031407</t>
          </r>
        </is>
      </c>
      <c r="B1403" s="19" t="inlineStr">
        <is>
          <r>
            <t xml:space="preserve">Luminária blindada tipo arandela, com suporte articulado, globo em vidro liso incolor e grade de proteção, para lâmpada LED; ref. Tramontina ou equivalente</t>
          </r>
        </is>
      </c>
      <c r="C1403" s="18" t="inlineStr">
        <is>
          <r>
            <t xml:space="preserve">SP Obras</t>
          </r>
        </is>
      </c>
      <c r="D1403" s="18" t="inlineStr">
        <is>
          <r>
            <t xml:space="preserve">UN</t>
          </r>
        </is>
      </c>
      <c r="E1403" s="20" t="n">
        <v>1.0</v>
      </c>
      <c r="F1403" s="21" t="n">
        <v>273.92</v>
      </c>
      <c r="G1403" s="21" t="n">
        <f>ROUND(ROUND(E1403,8)*F1403,2)</f>
        <v>273.92</v>
      </c>
    </row>
    <row r="1404" customHeight="1" ht="15">
      <c r="A1404" s="2" t="inlineStr"/>
      <c r="B1404" s="2" t="inlineStr"/>
      <c r="C1404" s="2" t="inlineStr"/>
      <c r="D1404" s="2" t="inlineStr"/>
      <c r="E1404" s="22" t="inlineStr">
        <is>
          <r>
            <t xml:space="preserve">TOTAL Material:</t>
          </r>
        </is>
      </c>
      <c r="F1404" s="22" t="inlineStr"/>
      <c r="G1404" s="23" t="n">
        <f>SUM(G1402:G1403)</f>
        <v>274.4</v>
      </c>
    </row>
    <row r="1405" customHeight="1" ht="15">
      <c r="A1405" s="16" t="inlineStr">
        <is>
          <r>
            <t xml:space="preserve">Mão de Obra</t>
          </r>
        </is>
      </c>
      <c r="B1405" s="16" t="inlineStr"/>
      <c r="C1405" s="17" t="inlineStr">
        <is>
          <r>
            <t xml:space="preserve">FONTE</t>
          </r>
        </is>
      </c>
      <c r="D1405" s="17" t="inlineStr">
        <is>
          <r>
            <t xml:space="preserve">UNID</t>
          </r>
        </is>
      </c>
      <c r="E1405" s="17" t="inlineStr">
        <is>
          <r>
            <t xml:space="preserve">COEFICIENTE</t>
          </r>
        </is>
      </c>
      <c r="F1405" s="17" t="inlineStr">
        <is>
          <r>
            <t xml:space="preserve">PREÇO UNITÁRIO</t>
          </r>
        </is>
      </c>
      <c r="G1405" s="17" t="inlineStr">
        <is>
          <r>
            <t xml:space="preserve">TOTAL</t>
          </r>
        </is>
      </c>
    </row>
    <row r="1406" customHeight="1" ht="29">
      <c r="A1406" s="18" t="inlineStr">
        <is>
          <r>
            <t xml:space="preserve">B.01.000.010116</t>
          </r>
        </is>
      </c>
      <c r="B1406" s="19" t="inlineStr">
        <is>
          <r>
            <t xml:space="preserve">Ajudante eletricista</t>
          </r>
        </is>
      </c>
      <c r="C1406" s="18" t="inlineStr">
        <is>
          <r>
            <t xml:space="preserve">SP Obras</t>
          </r>
        </is>
      </c>
      <c r="D1406" s="18" t="inlineStr">
        <is>
          <r>
            <t xml:space="preserve">H</t>
          </r>
        </is>
      </c>
      <c r="E1406" s="20" t="n">
        <v>0.4</v>
      </c>
      <c r="F1406" s="21" t="n">
        <v>20.4363</v>
      </c>
      <c r="G1406" s="21" t="n">
        <f>ROUND(ROUND(E1406,8)*F1406,2)</f>
        <v>8.17</v>
      </c>
    </row>
    <row r="1407" customHeight="1" ht="29">
      <c r="A1407" s="18" t="inlineStr">
        <is>
          <r>
            <t xml:space="preserve">B.01.000.010115</t>
          </r>
        </is>
      </c>
      <c r="B1407" s="19" t="inlineStr">
        <is>
          <r>
            <t xml:space="preserve">Eletricista</t>
          </r>
        </is>
      </c>
      <c r="C1407" s="18" t="inlineStr">
        <is>
          <r>
            <t xml:space="preserve">SP Obras</t>
          </r>
        </is>
      </c>
      <c r="D1407" s="18" t="inlineStr">
        <is>
          <r>
            <t xml:space="preserve">H</t>
          </r>
        </is>
      </c>
      <c r="E1407" s="20" t="n">
        <v>0.4</v>
      </c>
      <c r="F1407" s="21" t="n">
        <v>29.8021</v>
      </c>
      <c r="G1407" s="21" t="n">
        <f>ROUND(ROUND(E1407,8)*F1407,2)</f>
        <v>11.92</v>
      </c>
    </row>
    <row r="1408" customHeight="1" ht="15">
      <c r="A1408" s="2" t="inlineStr"/>
      <c r="B1408" s="2" t="inlineStr"/>
      <c r="C1408" s="2" t="inlineStr"/>
      <c r="D1408" s="2" t="inlineStr"/>
      <c r="E1408" s="22" t="inlineStr">
        <is>
          <r>
            <t xml:space="preserve">TOTAL Mão de Obra:</t>
          </r>
        </is>
      </c>
      <c r="F1408" s="22" t="inlineStr"/>
      <c r="G1408" s="23" t="n">
        <f>SUM(G1406:G1407)</f>
        <v>20.09</v>
      </c>
    </row>
    <row r="1409" customHeight="1" ht="15">
      <c r="A1409" s="2" t="inlineStr"/>
      <c r="B1409" s="2" t="inlineStr"/>
      <c r="C1409" s="2" t="inlineStr"/>
      <c r="D1409" s="2" t="inlineStr"/>
      <c r="E1409" s="24" t="inlineStr">
        <is>
          <r>
            <t xml:space="preserve">VALOR:</t>
          </r>
        </is>
      </c>
      <c r="F1409" s="24" t="inlineStr"/>
      <c r="G1409" s="25" t="n">
        <f>ROUND(SUM(G1404,G1408),2)</f>
        <v>294.5</v>
      </c>
    </row>
    <row r="1410" customHeight="1" ht="10">
      <c r="A1410" s="2" t="inlineStr"/>
      <c r="B1410" s="2" t="inlineStr"/>
      <c r="C1410" s="2" t="inlineStr"/>
      <c r="D1410" s="2" t="inlineStr"/>
      <c r="E1410" s="14" t="inlineStr"/>
      <c r="F1410" s="14" t="inlineStr"/>
      <c r="G1410" s="14" t="inlineStr"/>
    </row>
    <row r="1411" customHeight="1" ht="20">
      <c r="A1411" s="15" t="inlineStr">
        <is>
          <r>
            <t xml:space="preserve">2.10.7.2. ​41.02.551​ Lâmpada LED tubular T8 com base G13, de 1850 até 2000 Im - 18 a 20 W​ (UN)</t>
          </r>
        </is>
      </c>
      <c r="B1411" s="15" t="inlineStr"/>
      <c r="C1411" s="15" t="inlineStr"/>
      <c r="D1411" s="15" t="inlineStr"/>
      <c r="E1411" s="15" t="inlineStr"/>
      <c r="F1411" s="15" t="inlineStr"/>
      <c r="G1411" s="15" t="inlineStr"/>
    </row>
    <row r="1412" customHeight="1" ht="15">
      <c r="A1412" s="16" t="inlineStr">
        <is>
          <r>
            <t xml:space="preserve">Material</t>
          </r>
        </is>
      </c>
      <c r="B1412" s="16" t="inlineStr"/>
      <c r="C1412" s="17" t="inlineStr">
        <is>
          <r>
            <t xml:space="preserve">FONTE</t>
          </r>
        </is>
      </c>
      <c r="D1412" s="17" t="inlineStr">
        <is>
          <r>
            <t xml:space="preserve">UNID</t>
          </r>
        </is>
      </c>
      <c r="E1412" s="17" t="inlineStr">
        <is>
          <r>
            <t xml:space="preserve">COEFICIENTE</t>
          </r>
        </is>
      </c>
      <c r="F1412" s="17" t="inlineStr">
        <is>
          <r>
            <t xml:space="preserve">PREÇO UNITÁRIO</t>
          </r>
        </is>
      </c>
      <c r="G1412" s="17" t="inlineStr">
        <is>
          <r>
            <t xml:space="preserve">TOTAL</t>
          </r>
        </is>
      </c>
    </row>
    <row r="1413" customHeight="1" ht="46">
      <c r="A1413" s="18" t="inlineStr">
        <is>
          <r>
            <t xml:space="preserve">P.14.000.046623</t>
          </r>
        </is>
      </c>
      <c r="B1413" s="19" t="inlineStr">
        <is>
          <r>
            <t xml:space="preserve">Lâmpada LED tubular T8, base G13 - 18 a 20W, 1850 até 2000 lm, cor 4000 a 6500K, vida útil mín. 25.000 horas; ref. Essential LEDtube 1200mm 18W 840/865 Philips, Tubo LED T8 - 20W/4000/5000/6500 1200mm da Osram ou equivalente</t>
          </r>
        </is>
      </c>
      <c r="C1413" s="18" t="inlineStr">
        <is>
          <r>
            <t xml:space="preserve">SP Obras</t>
          </r>
        </is>
      </c>
      <c r="D1413" s="18" t="inlineStr">
        <is>
          <r>
            <t xml:space="preserve">UN</t>
          </r>
        </is>
      </c>
      <c r="E1413" s="20" t="n">
        <v>1.0</v>
      </c>
      <c r="F1413" s="21" t="n">
        <v>18.32</v>
      </c>
      <c r="G1413" s="21" t="n">
        <f>ROUND(ROUND(E1413,8)*F1413,2)</f>
        <v>18.32</v>
      </c>
    </row>
    <row r="1414" customHeight="1" ht="15">
      <c r="A1414" s="2" t="inlineStr"/>
      <c r="B1414" s="2" t="inlineStr"/>
      <c r="C1414" s="2" t="inlineStr"/>
      <c r="D1414" s="2" t="inlineStr"/>
      <c r="E1414" s="22" t="inlineStr">
        <is>
          <r>
            <t xml:space="preserve">TOTAL Material:</t>
          </r>
        </is>
      </c>
      <c r="F1414" s="22" t="inlineStr"/>
      <c r="G1414" s="23" t="n">
        <f>SUM(G1413:G1413)</f>
        <v>18.32</v>
      </c>
    </row>
    <row r="1415" customHeight="1" ht="15">
      <c r="A1415" s="16" t="inlineStr">
        <is>
          <r>
            <t xml:space="preserve">Mão de Obra</t>
          </r>
        </is>
      </c>
      <c r="B1415" s="16" t="inlineStr"/>
      <c r="C1415" s="17" t="inlineStr">
        <is>
          <r>
            <t xml:space="preserve">FONTE</t>
          </r>
        </is>
      </c>
      <c r="D1415" s="17" t="inlineStr">
        <is>
          <r>
            <t xml:space="preserve">UNID</t>
          </r>
        </is>
      </c>
      <c r="E1415" s="17" t="inlineStr">
        <is>
          <r>
            <t xml:space="preserve">COEFICIENTE</t>
          </r>
        </is>
      </c>
      <c r="F1415" s="17" t="inlineStr">
        <is>
          <r>
            <t xml:space="preserve">PREÇO UNITÁRIO</t>
          </r>
        </is>
      </c>
      <c r="G1415" s="17" t="inlineStr">
        <is>
          <r>
            <t xml:space="preserve">TOTAL</t>
          </r>
        </is>
      </c>
    </row>
    <row r="1416" customHeight="1" ht="29">
      <c r="A1416" s="18" t="inlineStr">
        <is>
          <r>
            <t xml:space="preserve">B.01.000.010116</t>
          </r>
        </is>
      </c>
      <c r="B1416" s="19" t="inlineStr">
        <is>
          <r>
            <t xml:space="preserve">Ajudante eletricista</t>
          </r>
        </is>
      </c>
      <c r="C1416" s="18" t="inlineStr">
        <is>
          <r>
            <t xml:space="preserve">SP Obras</t>
          </r>
        </is>
      </c>
      <c r="D1416" s="18" t="inlineStr">
        <is>
          <r>
            <t xml:space="preserve">H</t>
          </r>
        </is>
      </c>
      <c r="E1416" s="20" t="n">
        <v>0.2</v>
      </c>
      <c r="F1416" s="21" t="n">
        <v>20.4363</v>
      </c>
      <c r="G1416" s="21" t="n">
        <f>ROUND(ROUND(E1416,8)*F1416,2)</f>
        <v>4.09</v>
      </c>
    </row>
    <row r="1417" customHeight="1" ht="15">
      <c r="A1417" s="2" t="inlineStr"/>
      <c r="B1417" s="2" t="inlineStr"/>
      <c r="C1417" s="2" t="inlineStr"/>
      <c r="D1417" s="2" t="inlineStr"/>
      <c r="E1417" s="22" t="inlineStr">
        <is>
          <r>
            <t xml:space="preserve">TOTAL Mão de Obra:</t>
          </r>
        </is>
      </c>
      <c r="F1417" s="22" t="inlineStr"/>
      <c r="G1417" s="23" t="n">
        <f>SUM(G1416:G1416)</f>
        <v>4.09</v>
      </c>
    </row>
    <row r="1418" customHeight="1" ht="15">
      <c r="A1418" s="2" t="inlineStr"/>
      <c r="B1418" s="2" t="inlineStr"/>
      <c r="C1418" s="2" t="inlineStr"/>
      <c r="D1418" s="2" t="inlineStr"/>
      <c r="E1418" s="24" t="inlineStr">
        <is>
          <r>
            <t xml:space="preserve">VALOR:</t>
          </r>
        </is>
      </c>
      <c r="F1418" s="24" t="inlineStr"/>
      <c r="G1418" s="25" t="n">
        <f>ROUND(SUM(G1414,G1417),2)</f>
        <v>22.41</v>
      </c>
    </row>
    <row r="1419" customHeight="1" ht="10">
      <c r="A1419" s="2" t="inlineStr"/>
      <c r="B1419" s="2" t="inlineStr"/>
      <c r="C1419" s="2" t="inlineStr"/>
      <c r="D1419" s="2" t="inlineStr"/>
      <c r="E1419" s="14" t="inlineStr"/>
      <c r="F1419" s="14" t="inlineStr"/>
      <c r="G1419" s="14" t="inlineStr"/>
    </row>
    <row r="1420" customHeight="1" ht="20">
      <c r="A1420" s="15" t="inlineStr">
        <is>
          <r>
            <t xml:space="preserve">2.10.7.3. ​41.31.040​ Luminária LED retangular de sobrepor com difusor translúcido, 4000 K, fluxo luminoso de 3690 a 4800 lm, potência de 35 W a 41 W​ (UN)</t>
          </r>
        </is>
      </c>
      <c r="B1420" s="15" t="inlineStr"/>
      <c r="C1420" s="15" t="inlineStr"/>
      <c r="D1420" s="15" t="inlineStr"/>
      <c r="E1420" s="15" t="inlineStr"/>
      <c r="F1420" s="15" t="inlineStr"/>
      <c r="G1420" s="15" t="inlineStr"/>
    </row>
    <row r="1421" customHeight="1" ht="15">
      <c r="A1421" s="16" t="inlineStr">
        <is>
          <r>
            <t xml:space="preserve">Material</t>
          </r>
        </is>
      </c>
      <c r="B1421" s="16" t="inlineStr"/>
      <c r="C1421" s="17" t="inlineStr">
        <is>
          <r>
            <t xml:space="preserve">FONTE</t>
          </r>
        </is>
      </c>
      <c r="D1421" s="17" t="inlineStr">
        <is>
          <r>
            <t xml:space="preserve">UNID</t>
          </r>
        </is>
      </c>
      <c r="E1421" s="17" t="inlineStr">
        <is>
          <r>
            <t xml:space="preserve">COEFICIENTE</t>
          </r>
        </is>
      </c>
      <c r="F1421" s="17" t="inlineStr">
        <is>
          <r>
            <t xml:space="preserve">PREÇO UNITÁRIO</t>
          </r>
        </is>
      </c>
      <c r="G1421" s="17" t="inlineStr">
        <is>
          <r>
            <t xml:space="preserve">TOTAL</t>
          </r>
        </is>
      </c>
    </row>
    <row r="1422" customHeight="1" ht="29">
      <c r="A1422" s="18" t="inlineStr">
        <is>
          <r>
            <t xml:space="preserve">B.07.000.049501</t>
          </r>
        </is>
      </c>
      <c r="B1422" s="19" t="inlineStr">
        <is>
          <r>
            <t xml:space="preserve">Fita isolante de 20 m, ref. 3M Scoth 33MR ou equivalente - uso especial</t>
          </r>
        </is>
      </c>
      <c r="C1422" s="18" t="inlineStr">
        <is>
          <r>
            <t xml:space="preserve">SP Obras</t>
          </r>
        </is>
      </c>
      <c r="D1422" s="18" t="inlineStr">
        <is>
          <r>
            <t xml:space="preserve">UN</t>
          </r>
        </is>
      </c>
      <c r="E1422" s="20" t="n">
        <v>0.01</v>
      </c>
      <c r="F1422" s="21" t="n">
        <v>31.96</v>
      </c>
      <c r="G1422" s="21" t="n">
        <f>ROUND(ROUND(E1422,8)*F1422,2)</f>
        <v>0.32</v>
      </c>
    </row>
    <row r="1423" customHeight="1" ht="38">
      <c r="A1423" s="18" t="inlineStr">
        <is>
          <r>
            <t xml:space="preserve">P.15.000.034118</t>
          </r>
        </is>
      </c>
      <c r="B1423" s="19" t="inlineStr">
        <is>
          <r>
            <t xml:space="preserve">Luminária LED retangular, sobrepor, de 35 a 41W, 3690 a 4800 lm, 220V, temper. cor 4000K, difusor translúcido; ref. AL0756D.L102 da Ajalumi, SM-755/2 LED LC da ARM, LHT42-S4000840 da Lumicenter ou equivalente</t>
          </r>
        </is>
      </c>
      <c r="C1423" s="18" t="inlineStr">
        <is>
          <r>
            <t xml:space="preserve">SP Obras</t>
          </r>
        </is>
      </c>
      <c r="D1423" s="18" t="inlineStr">
        <is>
          <r>
            <t xml:space="preserve">UN</t>
          </r>
        </is>
      </c>
      <c r="E1423" s="20" t="n">
        <v>1.0</v>
      </c>
      <c r="F1423" s="21" t="n">
        <v>334.55</v>
      </c>
      <c r="G1423" s="21" t="n">
        <f>ROUND(ROUND(E1423,8)*F1423,2)</f>
        <v>334.55</v>
      </c>
    </row>
    <row r="1424" customHeight="1" ht="15">
      <c r="A1424" s="2" t="inlineStr"/>
      <c r="B1424" s="2" t="inlineStr"/>
      <c r="C1424" s="2" t="inlineStr"/>
      <c r="D1424" s="2" t="inlineStr"/>
      <c r="E1424" s="22" t="inlineStr">
        <is>
          <r>
            <t xml:space="preserve">TOTAL Material:</t>
          </r>
        </is>
      </c>
      <c r="F1424" s="22" t="inlineStr"/>
      <c r="G1424" s="23" t="n">
        <f>SUM(G1422:G1423)</f>
        <v>334.87</v>
      </c>
    </row>
    <row r="1425" customHeight="1" ht="15">
      <c r="A1425" s="16" t="inlineStr">
        <is>
          <r>
            <t xml:space="preserve">Mão de Obra</t>
          </r>
        </is>
      </c>
      <c r="B1425" s="16" t="inlineStr"/>
      <c r="C1425" s="17" t="inlineStr">
        <is>
          <r>
            <t xml:space="preserve">FONTE</t>
          </r>
        </is>
      </c>
      <c r="D1425" s="17" t="inlineStr">
        <is>
          <r>
            <t xml:space="preserve">UNID</t>
          </r>
        </is>
      </c>
      <c r="E1425" s="17" t="inlineStr">
        <is>
          <r>
            <t xml:space="preserve">COEFICIENTE</t>
          </r>
        </is>
      </c>
      <c r="F1425" s="17" t="inlineStr">
        <is>
          <r>
            <t xml:space="preserve">PREÇO UNITÁRIO</t>
          </r>
        </is>
      </c>
      <c r="G1425" s="17" t="inlineStr">
        <is>
          <r>
            <t xml:space="preserve">TOTAL</t>
          </r>
        </is>
      </c>
    </row>
    <row r="1426" customHeight="1" ht="29">
      <c r="A1426" s="18" t="inlineStr">
        <is>
          <r>
            <t xml:space="preserve">B.01.000.010116</t>
          </r>
        </is>
      </c>
      <c r="B1426" s="19" t="inlineStr">
        <is>
          <r>
            <t xml:space="preserve">Ajudante eletricista</t>
          </r>
        </is>
      </c>
      <c r="C1426" s="18" t="inlineStr">
        <is>
          <r>
            <t xml:space="preserve">SP Obras</t>
          </r>
        </is>
      </c>
      <c r="D1426" s="18" t="inlineStr">
        <is>
          <r>
            <t xml:space="preserve">H</t>
          </r>
        </is>
      </c>
      <c r="E1426" s="20" t="n">
        <v>0.4</v>
      </c>
      <c r="F1426" s="21" t="n">
        <v>20.4363</v>
      </c>
      <c r="G1426" s="21" t="n">
        <f>ROUND(ROUND(E1426,8)*F1426,2)</f>
        <v>8.17</v>
      </c>
    </row>
    <row r="1427" customHeight="1" ht="29">
      <c r="A1427" s="18" t="inlineStr">
        <is>
          <r>
            <t xml:space="preserve">B.01.000.010115</t>
          </r>
        </is>
      </c>
      <c r="B1427" s="19" t="inlineStr">
        <is>
          <r>
            <t xml:space="preserve">Eletricista</t>
          </r>
        </is>
      </c>
      <c r="C1427" s="18" t="inlineStr">
        <is>
          <r>
            <t xml:space="preserve">SP Obras</t>
          </r>
        </is>
      </c>
      <c r="D1427" s="18" t="inlineStr">
        <is>
          <r>
            <t xml:space="preserve">H</t>
          </r>
        </is>
      </c>
      <c r="E1427" s="20" t="n">
        <v>0.4</v>
      </c>
      <c r="F1427" s="21" t="n">
        <v>29.8021</v>
      </c>
      <c r="G1427" s="21" t="n">
        <f>ROUND(ROUND(E1427,8)*F1427,2)</f>
        <v>11.92</v>
      </c>
    </row>
    <row r="1428" customHeight="1" ht="15">
      <c r="A1428" s="2" t="inlineStr"/>
      <c r="B1428" s="2" t="inlineStr"/>
      <c r="C1428" s="2" t="inlineStr"/>
      <c r="D1428" s="2" t="inlineStr"/>
      <c r="E1428" s="22" t="inlineStr">
        <is>
          <r>
            <t xml:space="preserve">TOTAL Mão de Obra:</t>
          </r>
        </is>
      </c>
      <c r="F1428" s="22" t="inlineStr"/>
      <c r="G1428" s="23" t="n">
        <f>SUM(G1426:G1427)</f>
        <v>20.09</v>
      </c>
    </row>
    <row r="1429" customHeight="1" ht="15">
      <c r="A1429" s="2" t="inlineStr"/>
      <c r="B1429" s="2" t="inlineStr"/>
      <c r="C1429" s="2" t="inlineStr"/>
      <c r="D1429" s="2" t="inlineStr"/>
      <c r="E1429" s="24" t="inlineStr">
        <is>
          <r>
            <t xml:space="preserve">VALOR:</t>
          </r>
        </is>
      </c>
      <c r="F1429" s="24" t="inlineStr"/>
      <c r="G1429" s="25" t="n">
        <f>ROUND(SUM(G1424,G1428),2)</f>
        <v>354.97</v>
      </c>
    </row>
    <row r="1430" customHeight="1" ht="10">
      <c r="A1430" s="2" t="inlineStr"/>
      <c r="B1430" s="2" t="inlineStr"/>
      <c r="C1430" s="2" t="inlineStr"/>
      <c r="D1430" s="2" t="inlineStr"/>
      <c r="E1430" s="14" t="inlineStr"/>
      <c r="F1430" s="14" t="inlineStr"/>
      <c r="G1430" s="14" t="inlineStr"/>
    </row>
    <row r="1431" customHeight="1" ht="20">
      <c r="A1431" s="15" t="inlineStr">
        <is>
          <r>
            <t xml:space="preserve">2.10.7.4. ​09.09.059​ Il-87 luminária led hermética de sobrepor c/difusor translúcido &lt;= 50w​ (UN)</t>
          </r>
        </is>
      </c>
      <c r="B1431" s="15" t="inlineStr"/>
      <c r="C1431" s="15" t="inlineStr"/>
      <c r="D1431" s="15" t="inlineStr"/>
      <c r="E1431" s="15" t="inlineStr"/>
      <c r="F1431" s="15" t="inlineStr"/>
      <c r="G1431" s="15" t="inlineStr"/>
    </row>
    <row r="1432" customHeight="1" ht="15">
      <c r="A1432" s="16" t="inlineStr">
        <is>
          <r>
            <t xml:space="preserve">Equipamento</t>
          </r>
        </is>
      </c>
      <c r="B1432" s="16" t="inlineStr"/>
      <c r="C1432" s="17" t="inlineStr">
        <is>
          <r>
            <t xml:space="preserve">FONTE</t>
          </r>
        </is>
      </c>
      <c r="D1432" s="17" t="inlineStr">
        <is>
          <r>
            <t xml:space="preserve">UNID</t>
          </r>
        </is>
      </c>
      <c r="E1432" s="17" t="inlineStr">
        <is>
          <r>
            <t xml:space="preserve">COEFICIENTE</t>
          </r>
        </is>
      </c>
      <c r="F1432" s="17" t="inlineStr">
        <is>
          <r>
            <t xml:space="preserve">PREÇO UNITÁRIO</t>
          </r>
        </is>
      </c>
      <c r="G1432" s="17" t="inlineStr">
        <is>
          <r>
            <t xml:space="preserve">TOTAL</t>
          </r>
        </is>
      </c>
    </row>
    <row r="1433" customHeight="1" ht="15">
      <c r="A1433" s="18" t="inlineStr">
        <is>
          <r>
            <t xml:space="preserve">9.00.19</t>
          </r>
        </is>
      </c>
      <c r="B1433" s="19" t="inlineStr">
        <is>
          <r>
            <t xml:space="preserve">FURADEIRA ELETRICA MOD PROFISSIONAL</t>
          </r>
        </is>
      </c>
      <c r="C1433" s="18" t="inlineStr">
        <is>
          <r>
            <t xml:space="preserve">SP Educação</t>
          </r>
        </is>
      </c>
      <c r="D1433" s="18" t="inlineStr">
        <is>
          <r>
            <t xml:space="preserve">H</t>
          </r>
        </is>
      </c>
      <c r="E1433" s="20" t="n">
        <v>0.1</v>
      </c>
      <c r="F1433" s="21" t="n">
        <v>1.76</v>
      </c>
      <c r="G1433" s="21" t="n">
        <f>ROUND(ROUND(E1433,8)*F1433,2)</f>
        <v>0.18</v>
      </c>
    </row>
    <row r="1434" customHeight="1" ht="15">
      <c r="A1434" s="2" t="inlineStr"/>
      <c r="B1434" s="2" t="inlineStr"/>
      <c r="C1434" s="2" t="inlineStr"/>
      <c r="D1434" s="2" t="inlineStr"/>
      <c r="E1434" s="22" t="inlineStr">
        <is>
          <r>
            <t xml:space="preserve">TOTAL Equipamento:</t>
          </r>
        </is>
      </c>
      <c r="F1434" s="22" t="inlineStr"/>
      <c r="G1434" s="23" t="n">
        <f>SUM(G1433:G1433)</f>
        <v>0.18</v>
      </c>
    </row>
    <row r="1435" customHeight="1" ht="15">
      <c r="A1435" s="16" t="inlineStr">
        <is>
          <r>
            <t xml:space="preserve">Material</t>
          </r>
        </is>
      </c>
      <c r="B1435" s="16" t="inlineStr"/>
      <c r="C1435" s="17" t="inlineStr">
        <is>
          <r>
            <t xml:space="preserve">FONTE</t>
          </r>
        </is>
      </c>
      <c r="D1435" s="17" t="inlineStr">
        <is>
          <r>
            <t xml:space="preserve">UNID</t>
          </r>
        </is>
      </c>
      <c r="E1435" s="17" t="inlineStr">
        <is>
          <r>
            <t xml:space="preserve">COEFICIENTE</t>
          </r>
        </is>
      </c>
      <c r="F1435" s="17" t="inlineStr">
        <is>
          <r>
            <t xml:space="preserve">PREÇO UNITÁRIO</t>
          </r>
        </is>
      </c>
      <c r="G1435" s="17" t="inlineStr">
        <is>
          <r>
            <t xml:space="preserve">TOTAL</t>
          </r>
        </is>
      </c>
    </row>
    <row r="1436" customHeight="1" ht="15">
      <c r="A1436" s="18" t="inlineStr">
        <is>
          <r>
            <t xml:space="preserve">9.10.42</t>
          </r>
        </is>
      </c>
      <c r="B1436" s="19" t="inlineStr">
        <is>
          <r>
            <t xml:space="preserve">BROCA COM PONTA DE VIDIA (D=3/8"X160MM)</t>
          </r>
        </is>
      </c>
      <c r="C1436" s="18" t="inlineStr">
        <is>
          <r>
            <t xml:space="preserve">SP Educação</t>
          </r>
        </is>
      </c>
      <c r="D1436" s="18" t="inlineStr">
        <is>
          <r>
            <t xml:space="preserve">UN</t>
          </r>
        </is>
      </c>
      <c r="E1436" s="20" t="n">
        <v>0.01667</v>
      </c>
      <c r="F1436" s="21" t="n">
        <v>14.18</v>
      </c>
      <c r="G1436" s="21" t="n">
        <f>ROUND(ROUND(E1436,8)*F1436,2)</f>
        <v>0.24</v>
      </c>
    </row>
    <row r="1437" customHeight="1" ht="15">
      <c r="A1437" s="18" t="inlineStr">
        <is>
          <r>
            <t xml:space="preserve">2.67.77</t>
          </r>
        </is>
      </c>
      <c r="B1437" s="19" t="inlineStr">
        <is>
          <r>
            <t xml:space="preserve">BUCHA NYLON TIPO S-8 (CENTO)</t>
          </r>
        </is>
      </c>
      <c r="C1437" s="18" t="inlineStr">
        <is>
          <r>
            <t xml:space="preserve">SP Educação</t>
          </r>
        </is>
      </c>
      <c r="D1437" s="18" t="inlineStr">
        <is>
          <r>
            <t xml:space="preserve">UN</t>
          </r>
        </is>
      </c>
      <c r="E1437" s="20" t="n">
        <v>0.02</v>
      </c>
      <c r="F1437" s="21" t="n">
        <v>36.42</v>
      </c>
      <c r="G1437" s="21" t="n">
        <f>ROUND(ROUND(E1437,8)*F1437,2)</f>
        <v>0.73</v>
      </c>
    </row>
    <row r="1438" customHeight="1" ht="15">
      <c r="A1438" s="18" t="inlineStr">
        <is>
          <r>
            <t xml:space="preserve">2.67.46</t>
          </r>
        </is>
      </c>
      <c r="B1438" s="19" t="inlineStr">
        <is>
          <r>
            <t xml:space="preserve">PARAFUSO AUTO-ATARRACHANTE 4,8X25MM</t>
          </r>
        </is>
      </c>
      <c r="C1438" s="18" t="inlineStr">
        <is>
          <r>
            <t xml:space="preserve">SP Educação</t>
          </r>
        </is>
      </c>
      <c r="D1438" s="18" t="inlineStr">
        <is>
          <r>
            <t xml:space="preserve">UN</t>
          </r>
        </is>
      </c>
      <c r="E1438" s="20" t="n">
        <v>2.0</v>
      </c>
      <c r="F1438" s="21" t="n">
        <v>0.17</v>
      </c>
      <c r="G1438" s="21" t="n">
        <f>ROUND(ROUND(E1438,8)*F1438,2)</f>
        <v>0.34</v>
      </c>
    </row>
    <row r="1439" customHeight="1" ht="15">
      <c r="A1439" s="2" t="inlineStr"/>
      <c r="B1439" s="2" t="inlineStr"/>
      <c r="C1439" s="2" t="inlineStr"/>
      <c r="D1439" s="2" t="inlineStr"/>
      <c r="E1439" s="22" t="inlineStr">
        <is>
          <r>
            <t xml:space="preserve">TOTAL Material:</t>
          </r>
        </is>
      </c>
      <c r="F1439" s="22" t="inlineStr"/>
      <c r="G1439" s="23" t="n">
        <f>SUM(G1436:G1438)</f>
        <v>1.31</v>
      </c>
    </row>
    <row r="1440" customHeight="1" ht="15">
      <c r="A1440" s="16" t="inlineStr">
        <is>
          <r>
            <t xml:space="preserve">Mão de Obra</t>
          </r>
        </is>
      </c>
      <c r="B1440" s="16" t="inlineStr"/>
      <c r="C1440" s="17" t="inlineStr">
        <is>
          <r>
            <t xml:space="preserve">FONTE</t>
          </r>
        </is>
      </c>
      <c r="D1440" s="17" t="inlineStr">
        <is>
          <r>
            <t xml:space="preserve">UNID</t>
          </r>
        </is>
      </c>
      <c r="E1440" s="17" t="inlineStr">
        <is>
          <r>
            <t xml:space="preserve">COEFICIENTE</t>
          </r>
        </is>
      </c>
      <c r="F1440" s="17" t="inlineStr">
        <is>
          <r>
            <t xml:space="preserve">PREÇO UNITÁRIO</t>
          </r>
        </is>
      </c>
      <c r="G1440" s="17" t="inlineStr">
        <is>
          <r>
            <t xml:space="preserve">TOTAL</t>
          </r>
        </is>
      </c>
    </row>
    <row r="1441" customHeight="1" ht="15">
      <c r="A1441" s="18" t="inlineStr">
        <is>
          <r>
            <t xml:space="preserve">1.01.16</t>
          </r>
        </is>
      </c>
      <c r="B1441" s="19" t="inlineStr">
        <is>
          <r>
            <t xml:space="preserve">AJUDANTE ELETRICISTA</t>
          </r>
        </is>
      </c>
      <c r="C1441" s="18" t="inlineStr">
        <is>
          <r>
            <t xml:space="preserve">SP Educação</t>
          </r>
        </is>
      </c>
      <c r="D1441" s="18" t="inlineStr">
        <is>
          <r>
            <t xml:space="preserve">H</t>
          </r>
        </is>
      </c>
      <c r="E1441" s="20" t="n">
        <v>1.1</v>
      </c>
      <c r="F1441" s="21" t="n">
        <v>25.5966</v>
      </c>
      <c r="G1441" s="21" t="n">
        <f>ROUND(ROUND(E1441,8)*F1441,2)</f>
        <v>28.16</v>
      </c>
    </row>
    <row r="1442" customHeight="1" ht="15">
      <c r="A1442" s="18" t="inlineStr">
        <is>
          <r>
            <t xml:space="preserve">1.01.15</t>
          </r>
        </is>
      </c>
      <c r="B1442" s="19" t="inlineStr">
        <is>
          <r>
            <t xml:space="preserve">ELETRICISTA</t>
          </r>
        </is>
      </c>
      <c r="C1442" s="18" t="inlineStr">
        <is>
          <r>
            <t xml:space="preserve">SP Educação</t>
          </r>
        </is>
      </c>
      <c r="D1442" s="18" t="inlineStr">
        <is>
          <r>
            <t xml:space="preserve">H</t>
          </r>
        </is>
      </c>
      <c r="E1442" s="20" t="n">
        <v>1.1</v>
      </c>
      <c r="F1442" s="21" t="n">
        <v>29.0154</v>
      </c>
      <c r="G1442" s="21" t="n">
        <f>ROUND(ROUND(E1442,8)*F1442,2)</f>
        <v>31.92</v>
      </c>
    </row>
    <row r="1443" customHeight="1" ht="15">
      <c r="A1443" s="2" t="inlineStr"/>
      <c r="B1443" s="2" t="inlineStr"/>
      <c r="C1443" s="2" t="inlineStr"/>
      <c r="D1443" s="2" t="inlineStr"/>
      <c r="E1443" s="22" t="inlineStr">
        <is>
          <r>
            <t xml:space="preserve">TOTAL Mão de Obra:</t>
          </r>
        </is>
      </c>
      <c r="F1443" s="22" t="inlineStr"/>
      <c r="G1443" s="23" t="n">
        <f>SUM(G1441:G1442)</f>
        <v>60.08</v>
      </c>
    </row>
    <row r="1444" customHeight="1" ht="15">
      <c r="A1444" s="16" t="inlineStr">
        <is>
          <r>
            <t xml:space="preserve">Serviço</t>
          </r>
        </is>
      </c>
      <c r="B1444" s="16" t="inlineStr"/>
      <c r="C1444" s="17" t="inlineStr">
        <is>
          <r>
            <t xml:space="preserve">FONTE</t>
          </r>
        </is>
      </c>
      <c r="D1444" s="17" t="inlineStr">
        <is>
          <r>
            <t xml:space="preserve">UNID</t>
          </r>
        </is>
      </c>
      <c r="E1444" s="17" t="inlineStr">
        <is>
          <r>
            <t xml:space="preserve">COEFICIENTE</t>
          </r>
        </is>
      </c>
      <c r="F1444" s="17" t="inlineStr">
        <is>
          <r>
            <t xml:space="preserve">PREÇO UNITÁRIO</t>
          </r>
        </is>
      </c>
      <c r="G1444" s="17" t="inlineStr">
        <is>
          <r>
            <t xml:space="preserve">TOTAL</t>
          </r>
        </is>
      </c>
    </row>
    <row r="1445" customHeight="1" ht="21">
      <c r="A1445" s="18" t="inlineStr">
        <is>
          <r>
            <t xml:space="preserve">4.60.54</t>
          </r>
        </is>
      </c>
      <c r="B1445" s="19" t="inlineStr">
        <is>
          <r>
            <t xml:space="preserve">IL-87 LUMINÁRIA LED HERMÉTICA DE SOBREPOR C/DIFUSOR TRANSLÚCIDO &lt;= 50W</t>
          </r>
        </is>
      </c>
      <c r="C1445" s="18" t="inlineStr">
        <is>
          <r>
            <t xml:space="preserve">SP Educação</t>
          </r>
        </is>
      </c>
      <c r="D1445" s="18" t="inlineStr">
        <is>
          <r>
            <t xml:space="preserve">UN</t>
          </r>
        </is>
      </c>
      <c r="E1445" s="20" t="n">
        <v>1.0</v>
      </c>
      <c r="F1445" s="21" t="n">
        <v>341.93</v>
      </c>
      <c r="G1445" s="21" t="n">
        <f>ROUND(ROUND(E1445,8)*F1445,2)</f>
        <v>341.93</v>
      </c>
    </row>
    <row r="1446" customHeight="1" ht="15">
      <c r="A1446" s="2" t="inlineStr"/>
      <c r="B1446" s="2" t="inlineStr"/>
      <c r="C1446" s="2" t="inlineStr"/>
      <c r="D1446" s="2" t="inlineStr"/>
      <c r="E1446" s="22" t="inlineStr">
        <is>
          <r>
            <t xml:space="preserve">TOTAL Serviço:</t>
          </r>
        </is>
      </c>
      <c r="F1446" s="22" t="inlineStr"/>
      <c r="G1446" s="23" t="n">
        <f>SUM(G1445:G1445)</f>
        <v>341.93</v>
      </c>
    </row>
    <row r="1447" customHeight="1" ht="15">
      <c r="A1447" s="2" t="inlineStr"/>
      <c r="B1447" s="2" t="inlineStr"/>
      <c r="C1447" s="2" t="inlineStr"/>
      <c r="D1447" s="2" t="inlineStr"/>
      <c r="E1447" s="24" t="inlineStr">
        <is>
          <r>
            <t xml:space="preserve">VALOR:</t>
          </r>
        </is>
      </c>
      <c r="F1447" s="24" t="inlineStr"/>
      <c r="G1447" s="25" t="n">
        <f>ROUND(SUM(G1434,G1439,G1443,G1446),2)</f>
        <v>403.48</v>
      </c>
    </row>
    <row r="1448" customHeight="1" ht="10">
      <c r="A1448" s="2" t="inlineStr"/>
      <c r="B1448" s="2" t="inlineStr"/>
      <c r="C1448" s="2" t="inlineStr"/>
      <c r="D1448" s="2" t="inlineStr"/>
      <c r="E1448" s="14" t="inlineStr"/>
      <c r="F1448" s="14" t="inlineStr"/>
      <c r="G1448" s="14" t="inlineStr"/>
    </row>
    <row r="1449" customHeight="1" ht="20">
      <c r="A1449" s="15" t="inlineStr">
        <is>
          <r>
            <t xml:space="preserve">2.10.8.1. ​42.05.200​ Haste de aterramento de 5/8" x 2,4 m​ (UN)</t>
          </r>
        </is>
      </c>
      <c r="B1449" s="15" t="inlineStr"/>
      <c r="C1449" s="15" t="inlineStr"/>
      <c r="D1449" s="15" t="inlineStr"/>
      <c r="E1449" s="15" t="inlineStr"/>
      <c r="F1449" s="15" t="inlineStr"/>
      <c r="G1449" s="15" t="inlineStr"/>
    </row>
    <row r="1450" customHeight="1" ht="15">
      <c r="A1450" s="16" t="inlineStr">
        <is>
          <r>
            <t xml:space="preserve">Material</t>
          </r>
        </is>
      </c>
      <c r="B1450" s="16" t="inlineStr"/>
      <c r="C1450" s="17" t="inlineStr">
        <is>
          <r>
            <t xml:space="preserve">FONTE</t>
          </r>
        </is>
      </c>
      <c r="D1450" s="17" t="inlineStr">
        <is>
          <r>
            <t xml:space="preserve">UNID</t>
          </r>
        </is>
      </c>
      <c r="E1450" s="17" t="inlineStr">
        <is>
          <r>
            <t xml:space="preserve">COEFICIENTE</t>
          </r>
        </is>
      </c>
      <c r="F1450" s="17" t="inlineStr">
        <is>
          <r>
            <t xml:space="preserve">PREÇO UNITÁRIO</t>
          </r>
        </is>
      </c>
      <c r="G1450" s="17" t="inlineStr">
        <is>
          <r>
            <t xml:space="preserve">TOTAL</t>
          </r>
        </is>
      </c>
    </row>
    <row r="1451" customHeight="1" ht="38">
      <c r="A1451" s="18" t="inlineStr">
        <is>
          <r>
            <t xml:space="preserve">P.19.000.042252</t>
          </r>
        </is>
      </c>
      <c r="B1451" s="19" t="inlineStr">
        <is>
          <r>
            <t xml:space="preserve">Haste de aterramento de 5/8"x2,4 m, em aço SAE1010/1020, trefilado e revestido de cobre eletrolítico; ref. PK0065 da Paraklin, TEL5814 da Termotécnica ou equivalente</t>
          </r>
        </is>
      </c>
      <c r="C1451" s="18" t="inlineStr">
        <is>
          <r>
            <t xml:space="preserve">SP Obras</t>
          </r>
        </is>
      </c>
      <c r="D1451" s="18" t="inlineStr">
        <is>
          <r>
            <t xml:space="preserve">UN</t>
          </r>
        </is>
      </c>
      <c r="E1451" s="20" t="n">
        <v>1.0</v>
      </c>
      <c r="F1451" s="21" t="n">
        <v>181.02</v>
      </c>
      <c r="G1451" s="21" t="n">
        <f>ROUND(ROUND(E1451,8)*F1451,2)</f>
        <v>181.02</v>
      </c>
    </row>
    <row r="1452" customHeight="1" ht="15">
      <c r="A1452" s="2" t="inlineStr"/>
      <c r="B1452" s="2" t="inlineStr"/>
      <c r="C1452" s="2" t="inlineStr"/>
      <c r="D1452" s="2" t="inlineStr"/>
      <c r="E1452" s="22" t="inlineStr">
        <is>
          <r>
            <t xml:space="preserve">TOTAL Material:</t>
          </r>
        </is>
      </c>
      <c r="F1452" s="22" t="inlineStr"/>
      <c r="G1452" s="23" t="n">
        <f>SUM(G1451:G1451)</f>
        <v>181.02</v>
      </c>
    </row>
    <row r="1453" customHeight="1" ht="15">
      <c r="A1453" s="16" t="inlineStr">
        <is>
          <r>
            <t xml:space="preserve">Mão de Obra</t>
          </r>
        </is>
      </c>
      <c r="B1453" s="16" t="inlineStr"/>
      <c r="C1453" s="17" t="inlineStr">
        <is>
          <r>
            <t xml:space="preserve">FONTE</t>
          </r>
        </is>
      </c>
      <c r="D1453" s="17" t="inlineStr">
        <is>
          <r>
            <t xml:space="preserve">UNID</t>
          </r>
        </is>
      </c>
      <c r="E1453" s="17" t="inlineStr">
        <is>
          <r>
            <t xml:space="preserve">COEFICIENTE</t>
          </r>
        </is>
      </c>
      <c r="F1453" s="17" t="inlineStr">
        <is>
          <r>
            <t xml:space="preserve">PREÇO UNITÁRIO</t>
          </r>
        </is>
      </c>
      <c r="G1453" s="17" t="inlineStr">
        <is>
          <r>
            <t xml:space="preserve">TOTAL</t>
          </r>
        </is>
      </c>
    </row>
    <row r="1454" customHeight="1" ht="29">
      <c r="A1454" s="18" t="inlineStr">
        <is>
          <r>
            <t xml:space="preserve">B.01.000.010116</t>
          </r>
        </is>
      </c>
      <c r="B1454" s="19" t="inlineStr">
        <is>
          <r>
            <t xml:space="preserve">Ajudante eletricista</t>
          </r>
        </is>
      </c>
      <c r="C1454" s="18" t="inlineStr">
        <is>
          <r>
            <t xml:space="preserve">SP Obras</t>
          </r>
        </is>
      </c>
      <c r="D1454" s="18" t="inlineStr">
        <is>
          <r>
            <t xml:space="preserve">H</t>
          </r>
        </is>
      </c>
      <c r="E1454" s="20" t="n">
        <v>0.5</v>
      </c>
      <c r="F1454" s="21" t="n">
        <v>20.4363</v>
      </c>
      <c r="G1454" s="21" t="n">
        <f>ROUND(ROUND(E1454,8)*F1454,2)</f>
        <v>10.22</v>
      </c>
    </row>
    <row r="1455" customHeight="1" ht="29">
      <c r="A1455" s="18" t="inlineStr">
        <is>
          <r>
            <t xml:space="preserve">B.01.000.010115</t>
          </r>
        </is>
      </c>
      <c r="B1455" s="19" t="inlineStr">
        <is>
          <r>
            <t xml:space="preserve">Eletricista</t>
          </r>
        </is>
      </c>
      <c r="C1455" s="18" t="inlineStr">
        <is>
          <r>
            <t xml:space="preserve">SP Obras</t>
          </r>
        </is>
      </c>
      <c r="D1455" s="18" t="inlineStr">
        <is>
          <r>
            <t xml:space="preserve">H</t>
          </r>
        </is>
      </c>
      <c r="E1455" s="20" t="n">
        <v>0.5</v>
      </c>
      <c r="F1455" s="21" t="n">
        <v>29.8021</v>
      </c>
      <c r="G1455" s="21" t="n">
        <f>ROUND(ROUND(E1455,8)*F1455,2)</f>
        <v>14.9</v>
      </c>
    </row>
    <row r="1456" customHeight="1" ht="15">
      <c r="A1456" s="2" t="inlineStr"/>
      <c r="B1456" s="2" t="inlineStr"/>
      <c r="C1456" s="2" t="inlineStr"/>
      <c r="D1456" s="2" t="inlineStr"/>
      <c r="E1456" s="22" t="inlineStr">
        <is>
          <r>
            <t xml:space="preserve">TOTAL Mão de Obra:</t>
          </r>
        </is>
      </c>
      <c r="F1456" s="22" t="inlineStr"/>
      <c r="G1456" s="23" t="n">
        <f>SUM(G1454:G1455)</f>
        <v>25.12</v>
      </c>
    </row>
    <row r="1457" customHeight="1" ht="15">
      <c r="A1457" s="2" t="inlineStr"/>
      <c r="B1457" s="2" t="inlineStr"/>
      <c r="C1457" s="2" t="inlineStr"/>
      <c r="D1457" s="2" t="inlineStr"/>
      <c r="E1457" s="24" t="inlineStr">
        <is>
          <r>
            <t xml:space="preserve">VALOR:</t>
          </r>
        </is>
      </c>
      <c r="F1457" s="24" t="inlineStr"/>
      <c r="G1457" s="25" t="n">
        <f>ROUND(SUM(G1452,G1456),2)</f>
        <v>206.14</v>
      </c>
    </row>
    <row r="1458" customHeight="1" ht="10">
      <c r="A1458" s="2" t="inlineStr"/>
      <c r="B1458" s="2" t="inlineStr"/>
      <c r="C1458" s="2" t="inlineStr"/>
      <c r="D1458" s="2" t="inlineStr"/>
      <c r="E1458" s="14" t="inlineStr"/>
      <c r="F1458" s="14" t="inlineStr"/>
      <c r="G1458" s="14" t="inlineStr"/>
    </row>
    <row r="1459" customHeight="1" ht="20">
      <c r="A1459" s="15" t="inlineStr">
        <is>
          <r>
            <t xml:space="preserve">2.10.8.2. ​42.05.370​ Caixa de equalização, de embutir, em aço com barramento, de 400 x 400 mm e tampa​ (UN)</t>
          </r>
        </is>
      </c>
      <c r="B1459" s="15" t="inlineStr"/>
      <c r="C1459" s="15" t="inlineStr"/>
      <c r="D1459" s="15" t="inlineStr"/>
      <c r="E1459" s="15" t="inlineStr"/>
      <c r="F1459" s="15" t="inlineStr"/>
      <c r="G1459" s="15" t="inlineStr"/>
    </row>
    <row r="1460" customHeight="1" ht="15">
      <c r="A1460" s="16" t="inlineStr">
        <is>
          <r>
            <t xml:space="preserve">Material</t>
          </r>
        </is>
      </c>
      <c r="B1460" s="16" t="inlineStr"/>
      <c r="C1460" s="17" t="inlineStr">
        <is>
          <r>
            <t xml:space="preserve">FONTE</t>
          </r>
        </is>
      </c>
      <c r="D1460" s="17" t="inlineStr">
        <is>
          <r>
            <t xml:space="preserve">UNID</t>
          </r>
        </is>
      </c>
      <c r="E1460" s="17" t="inlineStr">
        <is>
          <r>
            <t xml:space="preserve">COEFICIENTE</t>
          </r>
        </is>
      </c>
      <c r="F1460" s="17" t="inlineStr">
        <is>
          <r>
            <t xml:space="preserve">PREÇO UNITÁRIO</t>
          </r>
        </is>
      </c>
      <c r="G1460" s="17" t="inlineStr">
        <is>
          <r>
            <t xml:space="preserve">TOTAL</t>
          </r>
        </is>
      </c>
    </row>
    <row r="1461" customHeight="1" ht="29">
      <c r="A1461" s="18" t="inlineStr">
        <is>
          <r>
            <t xml:space="preserve">P.19.000.044304</t>
          </r>
        </is>
      </c>
      <c r="B1461" s="19" t="inlineStr">
        <is>
          <r>
            <t xml:space="preserve">Caixa de equalização com barra cobre 6mm, embutir, chapa de aço com pintura esmaltada, de 400x400mm e tampa, uso interno, ref. Tel-900 Termotécnica ou equivalente</t>
          </r>
        </is>
      </c>
      <c r="C1461" s="18" t="inlineStr">
        <is>
          <r>
            <t xml:space="preserve">SP Obras</t>
          </r>
        </is>
      </c>
      <c r="D1461" s="18" t="inlineStr">
        <is>
          <r>
            <t xml:space="preserve">UN</t>
          </r>
        </is>
      </c>
      <c r="E1461" s="20" t="n">
        <v>1.0</v>
      </c>
      <c r="F1461" s="21" t="n">
        <v>434.78</v>
      </c>
      <c r="G1461" s="21" t="n">
        <f>ROUND(ROUND(E1461,8)*F1461,2)</f>
        <v>434.78</v>
      </c>
    </row>
    <row r="1462" customHeight="1" ht="15">
      <c r="A1462" s="2" t="inlineStr"/>
      <c r="B1462" s="2" t="inlineStr"/>
      <c r="C1462" s="2" t="inlineStr"/>
      <c r="D1462" s="2" t="inlineStr"/>
      <c r="E1462" s="22" t="inlineStr">
        <is>
          <r>
            <t xml:space="preserve">TOTAL Material:</t>
          </r>
        </is>
      </c>
      <c r="F1462" s="22" t="inlineStr"/>
      <c r="G1462" s="23" t="n">
        <f>SUM(G1461:G1461)</f>
        <v>434.78</v>
      </c>
    </row>
    <row r="1463" customHeight="1" ht="15">
      <c r="A1463" s="16" t="inlineStr">
        <is>
          <r>
            <t xml:space="preserve">Mão de Obra</t>
          </r>
        </is>
      </c>
      <c r="B1463" s="16" t="inlineStr"/>
      <c r="C1463" s="17" t="inlineStr">
        <is>
          <r>
            <t xml:space="preserve">FONTE</t>
          </r>
        </is>
      </c>
      <c r="D1463" s="17" t="inlineStr">
        <is>
          <r>
            <t xml:space="preserve">UNID</t>
          </r>
        </is>
      </c>
      <c r="E1463" s="17" t="inlineStr">
        <is>
          <r>
            <t xml:space="preserve">COEFICIENTE</t>
          </r>
        </is>
      </c>
      <c r="F1463" s="17" t="inlineStr">
        <is>
          <r>
            <t xml:space="preserve">PREÇO UNITÁRIO</t>
          </r>
        </is>
      </c>
      <c r="G1463" s="17" t="inlineStr">
        <is>
          <r>
            <t xml:space="preserve">TOTAL</t>
          </r>
        </is>
      </c>
    </row>
    <row r="1464" customHeight="1" ht="29">
      <c r="A1464" s="18" t="inlineStr">
        <is>
          <r>
            <t xml:space="preserve">B.01.000.010116</t>
          </r>
        </is>
      </c>
      <c r="B1464" s="19" t="inlineStr">
        <is>
          <r>
            <t xml:space="preserve">Ajudante eletricista</t>
          </r>
        </is>
      </c>
      <c r="C1464" s="18" t="inlineStr">
        <is>
          <r>
            <t xml:space="preserve">SP Obras</t>
          </r>
        </is>
      </c>
      <c r="D1464" s="18" t="inlineStr">
        <is>
          <r>
            <t xml:space="preserve">H</t>
          </r>
        </is>
      </c>
      <c r="E1464" s="20" t="n">
        <v>1.0</v>
      </c>
      <c r="F1464" s="21" t="n">
        <v>20.4363</v>
      </c>
      <c r="G1464" s="21" t="n">
        <f>ROUND(ROUND(E1464,8)*F1464,2)</f>
        <v>20.44</v>
      </c>
    </row>
    <row r="1465" customHeight="1" ht="29">
      <c r="A1465" s="18" t="inlineStr">
        <is>
          <r>
            <t xml:space="preserve">B.01.000.010115</t>
          </r>
        </is>
      </c>
      <c r="B1465" s="19" t="inlineStr">
        <is>
          <r>
            <t xml:space="preserve">Eletricista</t>
          </r>
        </is>
      </c>
      <c r="C1465" s="18" t="inlineStr">
        <is>
          <r>
            <t xml:space="preserve">SP Obras</t>
          </r>
        </is>
      </c>
      <c r="D1465" s="18" t="inlineStr">
        <is>
          <r>
            <t xml:space="preserve">H</t>
          </r>
        </is>
      </c>
      <c r="E1465" s="20" t="n">
        <v>1.0</v>
      </c>
      <c r="F1465" s="21" t="n">
        <v>29.8021</v>
      </c>
      <c r="G1465" s="21" t="n">
        <f>ROUND(ROUND(E1465,8)*F1465,2)</f>
        <v>29.8</v>
      </c>
    </row>
    <row r="1466" customHeight="1" ht="15">
      <c r="A1466" s="2" t="inlineStr"/>
      <c r="B1466" s="2" t="inlineStr"/>
      <c r="C1466" s="2" t="inlineStr"/>
      <c r="D1466" s="2" t="inlineStr"/>
      <c r="E1466" s="22" t="inlineStr">
        <is>
          <r>
            <t xml:space="preserve">TOTAL Mão de Obra:</t>
          </r>
        </is>
      </c>
      <c r="F1466" s="22" t="inlineStr"/>
      <c r="G1466" s="23" t="n">
        <f>SUM(G1464:G1465)</f>
        <v>50.24</v>
      </c>
    </row>
    <row r="1467" customHeight="1" ht="15">
      <c r="A1467" s="2" t="inlineStr"/>
      <c r="B1467" s="2" t="inlineStr"/>
      <c r="C1467" s="2" t="inlineStr"/>
      <c r="D1467" s="2" t="inlineStr"/>
      <c r="E1467" s="24" t="inlineStr">
        <is>
          <r>
            <t xml:space="preserve">VALOR:</t>
          </r>
        </is>
      </c>
      <c r="F1467" s="24" t="inlineStr"/>
      <c r="G1467" s="25" t="n">
        <f>ROUND(SUM(G1462,G1466),2)</f>
        <v>485.02</v>
      </c>
    </row>
    <row r="1468" customHeight="1" ht="10">
      <c r="A1468" s="2" t="inlineStr"/>
      <c r="B1468" s="2" t="inlineStr"/>
      <c r="C1468" s="2" t="inlineStr"/>
      <c r="D1468" s="2" t="inlineStr"/>
      <c r="E1468" s="14" t="inlineStr"/>
      <c r="F1468" s="14" t="inlineStr"/>
      <c r="G1468" s="14" t="inlineStr"/>
    </row>
    <row r="1469" customHeight="1" ht="20">
      <c r="A1469" s="15" t="inlineStr">
        <is>
          <r>
            <t xml:space="preserve">2.10.8.3. ​42.05.310​ Caixa de inspeção do terra cilíndrica em PVC rígido, diâmetro de 300 mm - h= 250 mm​ (UN)</t>
          </r>
        </is>
      </c>
      <c r="B1469" s="15" t="inlineStr"/>
      <c r="C1469" s="15" t="inlineStr"/>
      <c r="D1469" s="15" t="inlineStr"/>
      <c r="E1469" s="15" t="inlineStr"/>
      <c r="F1469" s="15" t="inlineStr"/>
      <c r="G1469" s="15" t="inlineStr"/>
    </row>
    <row r="1470" customHeight="1" ht="15">
      <c r="A1470" s="16" t="inlineStr">
        <is>
          <r>
            <t xml:space="preserve">Material</t>
          </r>
        </is>
      </c>
      <c r="B1470" s="16" t="inlineStr"/>
      <c r="C1470" s="17" t="inlineStr">
        <is>
          <r>
            <t xml:space="preserve">FONTE</t>
          </r>
        </is>
      </c>
      <c r="D1470" s="17" t="inlineStr">
        <is>
          <r>
            <t xml:space="preserve">UNID</t>
          </r>
        </is>
      </c>
      <c r="E1470" s="17" t="inlineStr">
        <is>
          <r>
            <t xml:space="preserve">COEFICIENTE</t>
          </r>
        </is>
      </c>
      <c r="F1470" s="17" t="inlineStr">
        <is>
          <r>
            <t xml:space="preserve">PREÇO UNITÁRIO</t>
          </r>
        </is>
      </c>
      <c r="G1470" s="17" t="inlineStr">
        <is>
          <r>
            <t xml:space="preserve">TOTAL</t>
          </r>
        </is>
      </c>
    </row>
    <row r="1471" customHeight="1" ht="29">
      <c r="A1471" s="18" t="inlineStr">
        <is>
          <r>
            <t xml:space="preserve">P.19.000.042477</t>
          </r>
        </is>
      </c>
      <c r="B1471" s="19" t="inlineStr">
        <is>
          <r>
            <t xml:space="preserve">Caixa de inspeção do terra cilíndrica em PVC rígido, diâmetro de 300 mm, h= 250 mm</t>
          </r>
        </is>
      </c>
      <c r="C1471" s="18" t="inlineStr">
        <is>
          <r>
            <t xml:space="preserve">SP Obras</t>
          </r>
        </is>
      </c>
      <c r="D1471" s="18" t="inlineStr">
        <is>
          <r>
            <t xml:space="preserve">UN</t>
          </r>
        </is>
      </c>
      <c r="E1471" s="20" t="n">
        <v>1.0</v>
      </c>
      <c r="F1471" s="21" t="n">
        <v>18.83</v>
      </c>
      <c r="G1471" s="21" t="n">
        <f>ROUND(ROUND(E1471,8)*F1471,2)</f>
        <v>18.83</v>
      </c>
    </row>
    <row r="1472" customHeight="1" ht="15">
      <c r="A1472" s="2" t="inlineStr"/>
      <c r="B1472" s="2" t="inlineStr"/>
      <c r="C1472" s="2" t="inlineStr"/>
      <c r="D1472" s="2" t="inlineStr"/>
      <c r="E1472" s="22" t="inlineStr">
        <is>
          <r>
            <t xml:space="preserve">TOTAL Material:</t>
          </r>
        </is>
      </c>
      <c r="F1472" s="22" t="inlineStr"/>
      <c r="G1472" s="23" t="n">
        <f>SUM(G1471:G1471)</f>
        <v>18.83</v>
      </c>
    </row>
    <row r="1473" customHeight="1" ht="15">
      <c r="A1473" s="16" t="inlineStr">
        <is>
          <r>
            <t xml:space="preserve">Mão de Obra</t>
          </r>
        </is>
      </c>
      <c r="B1473" s="16" t="inlineStr"/>
      <c r="C1473" s="17" t="inlineStr">
        <is>
          <r>
            <t xml:space="preserve">FONTE</t>
          </r>
        </is>
      </c>
      <c r="D1473" s="17" t="inlineStr">
        <is>
          <r>
            <t xml:space="preserve">UNID</t>
          </r>
        </is>
      </c>
      <c r="E1473" s="17" t="inlineStr">
        <is>
          <r>
            <t xml:space="preserve">COEFICIENTE</t>
          </r>
        </is>
      </c>
      <c r="F1473" s="17" t="inlineStr">
        <is>
          <r>
            <t xml:space="preserve">PREÇO UNITÁRIO</t>
          </r>
        </is>
      </c>
      <c r="G1473" s="17" t="inlineStr">
        <is>
          <r>
            <t xml:space="preserve">TOTAL</t>
          </r>
        </is>
      </c>
    </row>
    <row r="1474" customHeight="1" ht="29">
      <c r="A1474" s="18" t="inlineStr">
        <is>
          <r>
            <t xml:space="preserve">B.01.000.010116</t>
          </r>
        </is>
      </c>
      <c r="B1474" s="19" t="inlineStr">
        <is>
          <r>
            <t xml:space="preserve">Ajudante eletricista</t>
          </r>
        </is>
      </c>
      <c r="C1474" s="18" t="inlineStr">
        <is>
          <r>
            <t xml:space="preserve">SP Obras</t>
          </r>
        </is>
      </c>
      <c r="D1474" s="18" t="inlineStr">
        <is>
          <r>
            <t xml:space="preserve">H</t>
          </r>
        </is>
      </c>
      <c r="E1474" s="20" t="n">
        <v>0.25</v>
      </c>
      <c r="F1474" s="21" t="n">
        <v>20.4363</v>
      </c>
      <c r="G1474" s="21" t="n">
        <f>ROUND(ROUND(E1474,8)*F1474,2)</f>
        <v>5.11</v>
      </c>
    </row>
    <row r="1475" customHeight="1" ht="29">
      <c r="A1475" s="18" t="inlineStr">
        <is>
          <r>
            <t xml:space="preserve">B.01.000.010115</t>
          </r>
        </is>
      </c>
      <c r="B1475" s="19" t="inlineStr">
        <is>
          <r>
            <t xml:space="preserve">Eletricista</t>
          </r>
        </is>
      </c>
      <c r="C1475" s="18" t="inlineStr">
        <is>
          <r>
            <t xml:space="preserve">SP Obras</t>
          </r>
        </is>
      </c>
      <c r="D1475" s="18" t="inlineStr">
        <is>
          <r>
            <t xml:space="preserve">H</t>
          </r>
        </is>
      </c>
      <c r="E1475" s="20" t="n">
        <v>0.25</v>
      </c>
      <c r="F1475" s="21" t="n">
        <v>29.8021</v>
      </c>
      <c r="G1475" s="21" t="n">
        <f>ROUND(ROUND(E1475,8)*F1475,2)</f>
        <v>7.45</v>
      </c>
    </row>
    <row r="1476" customHeight="1" ht="15">
      <c r="A1476" s="2" t="inlineStr"/>
      <c r="B1476" s="2" t="inlineStr"/>
      <c r="C1476" s="2" t="inlineStr"/>
      <c r="D1476" s="2" t="inlineStr"/>
      <c r="E1476" s="22" t="inlineStr">
        <is>
          <r>
            <t xml:space="preserve">TOTAL Mão de Obra:</t>
          </r>
        </is>
      </c>
      <c r="F1476" s="22" t="inlineStr"/>
      <c r="G1476" s="23" t="n">
        <f>SUM(G1474:G1475)</f>
        <v>12.56</v>
      </c>
    </row>
    <row r="1477" customHeight="1" ht="15">
      <c r="A1477" s="2" t="inlineStr"/>
      <c r="B1477" s="2" t="inlineStr"/>
      <c r="C1477" s="2" t="inlineStr"/>
      <c r="D1477" s="2" t="inlineStr"/>
      <c r="E1477" s="24" t="inlineStr">
        <is>
          <r>
            <t xml:space="preserve">VALOR:</t>
          </r>
        </is>
      </c>
      <c r="F1477" s="24" t="inlineStr"/>
      <c r="G1477" s="25" t="n">
        <f>ROUND(SUM(G1472,G1476),2)</f>
        <v>31.39</v>
      </c>
    </row>
    <row r="1478" customHeight="1" ht="10">
      <c r="A1478" s="2" t="inlineStr"/>
      <c r="B1478" s="2" t="inlineStr"/>
      <c r="C1478" s="2" t="inlineStr"/>
      <c r="D1478" s="2" t="inlineStr"/>
      <c r="E1478" s="14" t="inlineStr"/>
      <c r="F1478" s="14" t="inlineStr"/>
      <c r="G1478" s="14" t="inlineStr"/>
    </row>
    <row r="1479" customHeight="1" ht="20">
      <c r="A1479" s="15" t="inlineStr">
        <is>
          <r>
            <t xml:space="preserve">2.10.8.4. ​42.05.300​ Tampa para caixa de inspeção cilíndrica, aço galvanizado​ (UN)</t>
          </r>
        </is>
      </c>
      <c r="B1479" s="15" t="inlineStr"/>
      <c r="C1479" s="15" t="inlineStr"/>
      <c r="D1479" s="15" t="inlineStr"/>
      <c r="E1479" s="15" t="inlineStr"/>
      <c r="F1479" s="15" t="inlineStr"/>
      <c r="G1479" s="15" t="inlineStr"/>
    </row>
    <row r="1480" customHeight="1" ht="15">
      <c r="A1480" s="16" t="inlineStr">
        <is>
          <r>
            <t xml:space="preserve">Material</t>
          </r>
        </is>
      </c>
      <c r="B1480" s="16" t="inlineStr"/>
      <c r="C1480" s="17" t="inlineStr">
        <is>
          <r>
            <t xml:space="preserve">FONTE</t>
          </r>
        </is>
      </c>
      <c r="D1480" s="17" t="inlineStr">
        <is>
          <r>
            <t xml:space="preserve">UNID</t>
          </r>
        </is>
      </c>
      <c r="E1480" s="17" t="inlineStr">
        <is>
          <r>
            <t xml:space="preserve">COEFICIENTE</t>
          </r>
        </is>
      </c>
      <c r="F1480" s="17" t="inlineStr">
        <is>
          <r>
            <t xml:space="preserve">PREÇO UNITÁRIO</t>
          </r>
        </is>
      </c>
      <c r="G1480" s="17" t="inlineStr">
        <is>
          <r>
            <t xml:space="preserve">TOTAL</t>
          </r>
        </is>
      </c>
    </row>
    <row r="1481" customHeight="1" ht="29">
      <c r="A1481" s="18" t="inlineStr">
        <is>
          <r>
            <t xml:space="preserve">P.19.000.042257</t>
          </r>
        </is>
      </c>
      <c r="B1481" s="19" t="inlineStr">
        <is>
          <r>
            <t xml:space="preserve">Tampa para caixa de inspeção cilíndrica em aço galvanizado</t>
          </r>
        </is>
      </c>
      <c r="C1481" s="18" t="inlineStr">
        <is>
          <r>
            <t xml:space="preserve">SP Obras</t>
          </r>
        </is>
      </c>
      <c r="D1481" s="18" t="inlineStr">
        <is>
          <r>
            <t xml:space="preserve">UN</t>
          </r>
        </is>
      </c>
      <c r="E1481" s="20" t="n">
        <v>1.0</v>
      </c>
      <c r="F1481" s="21" t="n">
        <v>48.69</v>
      </c>
      <c r="G1481" s="21" t="n">
        <f>ROUND(ROUND(E1481,8)*F1481,2)</f>
        <v>48.69</v>
      </c>
    </row>
    <row r="1482" customHeight="1" ht="15">
      <c r="A1482" s="2" t="inlineStr"/>
      <c r="B1482" s="2" t="inlineStr"/>
      <c r="C1482" s="2" t="inlineStr"/>
      <c r="D1482" s="2" t="inlineStr"/>
      <c r="E1482" s="22" t="inlineStr">
        <is>
          <r>
            <t xml:space="preserve">TOTAL Material:</t>
          </r>
        </is>
      </c>
      <c r="F1482" s="22" t="inlineStr"/>
      <c r="G1482" s="23" t="n">
        <f>SUM(G1481:G1481)</f>
        <v>48.69</v>
      </c>
    </row>
    <row r="1483" customHeight="1" ht="15">
      <c r="A1483" s="16" t="inlineStr">
        <is>
          <r>
            <t xml:space="preserve">Mão de Obra</t>
          </r>
        </is>
      </c>
      <c r="B1483" s="16" t="inlineStr"/>
      <c r="C1483" s="17" t="inlineStr">
        <is>
          <r>
            <t xml:space="preserve">FONTE</t>
          </r>
        </is>
      </c>
      <c r="D1483" s="17" t="inlineStr">
        <is>
          <r>
            <t xml:space="preserve">UNID</t>
          </r>
        </is>
      </c>
      <c r="E1483" s="17" t="inlineStr">
        <is>
          <r>
            <t xml:space="preserve">COEFICIENTE</t>
          </r>
        </is>
      </c>
      <c r="F1483" s="17" t="inlineStr">
        <is>
          <r>
            <t xml:space="preserve">PREÇO UNITÁRIO</t>
          </r>
        </is>
      </c>
      <c r="G1483" s="17" t="inlineStr">
        <is>
          <r>
            <t xml:space="preserve">TOTAL</t>
          </r>
        </is>
      </c>
    </row>
    <row r="1484" customHeight="1" ht="29">
      <c r="A1484" s="18" t="inlineStr">
        <is>
          <r>
            <t xml:space="preserve">B.01.000.010116</t>
          </r>
        </is>
      </c>
      <c r="B1484" s="19" t="inlineStr">
        <is>
          <r>
            <t xml:space="preserve">Ajudante eletricista</t>
          </r>
        </is>
      </c>
      <c r="C1484" s="18" t="inlineStr">
        <is>
          <r>
            <t xml:space="preserve">SP Obras</t>
          </r>
        </is>
      </c>
      <c r="D1484" s="18" t="inlineStr">
        <is>
          <r>
            <t xml:space="preserve">H</t>
          </r>
        </is>
      </c>
      <c r="E1484" s="20" t="n">
        <v>0.05</v>
      </c>
      <c r="F1484" s="21" t="n">
        <v>20.4363</v>
      </c>
      <c r="G1484" s="21" t="n">
        <f>ROUND(ROUND(E1484,8)*F1484,2)</f>
        <v>1.02</v>
      </c>
    </row>
    <row r="1485" customHeight="1" ht="29">
      <c r="A1485" s="18" t="inlineStr">
        <is>
          <r>
            <t xml:space="preserve">B.01.000.010115</t>
          </r>
        </is>
      </c>
      <c r="B1485" s="19" t="inlineStr">
        <is>
          <r>
            <t xml:space="preserve">Eletricista</t>
          </r>
        </is>
      </c>
      <c r="C1485" s="18" t="inlineStr">
        <is>
          <r>
            <t xml:space="preserve">SP Obras</t>
          </r>
        </is>
      </c>
      <c r="D1485" s="18" t="inlineStr">
        <is>
          <r>
            <t xml:space="preserve">H</t>
          </r>
        </is>
      </c>
      <c r="E1485" s="20" t="n">
        <v>0.05</v>
      </c>
      <c r="F1485" s="21" t="n">
        <v>29.8021</v>
      </c>
      <c r="G1485" s="21" t="n">
        <f>ROUND(ROUND(E1485,8)*F1485,2)</f>
        <v>1.49</v>
      </c>
    </row>
    <row r="1486" customHeight="1" ht="15">
      <c r="A1486" s="2" t="inlineStr"/>
      <c r="B1486" s="2" t="inlineStr"/>
      <c r="C1486" s="2" t="inlineStr"/>
      <c r="D1486" s="2" t="inlineStr"/>
      <c r="E1486" s="22" t="inlineStr">
        <is>
          <r>
            <t xml:space="preserve">TOTAL Mão de Obra:</t>
          </r>
        </is>
      </c>
      <c r="F1486" s="22" t="inlineStr"/>
      <c r="G1486" s="23" t="n">
        <f>SUM(G1484:G1485)</f>
        <v>2.51</v>
      </c>
    </row>
    <row r="1487" customHeight="1" ht="15">
      <c r="A1487" s="2" t="inlineStr"/>
      <c r="B1487" s="2" t="inlineStr"/>
      <c r="C1487" s="2" t="inlineStr"/>
      <c r="D1487" s="2" t="inlineStr"/>
      <c r="E1487" s="24" t="inlineStr">
        <is>
          <r>
            <t xml:space="preserve">VALOR:</t>
          </r>
        </is>
      </c>
      <c r="F1487" s="24" t="inlineStr"/>
      <c r="G1487" s="25" t="n">
        <f>ROUND(SUM(G1482,G1486),2)</f>
        <v>51.2</v>
      </c>
    </row>
    <row r="1488" customHeight="1" ht="10">
      <c r="A1488" s="2" t="inlineStr"/>
      <c r="B1488" s="2" t="inlineStr"/>
      <c r="C1488" s="2" t="inlineStr"/>
      <c r="D1488" s="2" t="inlineStr"/>
      <c r="E1488" s="14" t="inlineStr"/>
      <c r="F1488" s="14" t="inlineStr"/>
      <c r="G1488" s="14" t="inlineStr"/>
    </row>
    <row r="1489" customHeight="1" ht="20">
      <c r="A1489" s="15" t="inlineStr">
        <is>
          <r>
            <t xml:space="preserve">2.10.8.5. ​39.15.070​ Cabo de alumínio nu sem alma de aço CA, 2/0 AWG - Aster​ (M)</t>
          </r>
        </is>
      </c>
      <c r="B1489" s="15" t="inlineStr"/>
      <c r="C1489" s="15" t="inlineStr"/>
      <c r="D1489" s="15" t="inlineStr"/>
      <c r="E1489" s="15" t="inlineStr"/>
      <c r="F1489" s="15" t="inlineStr"/>
      <c r="G1489" s="15" t="inlineStr"/>
    </row>
    <row r="1490" customHeight="1" ht="15">
      <c r="A1490" s="16" t="inlineStr">
        <is>
          <r>
            <t xml:space="preserve">Material</t>
          </r>
        </is>
      </c>
      <c r="B1490" s="16" t="inlineStr"/>
      <c r="C1490" s="17" t="inlineStr">
        <is>
          <r>
            <t xml:space="preserve">FONTE</t>
          </r>
        </is>
      </c>
      <c r="D1490" s="17" t="inlineStr">
        <is>
          <r>
            <t xml:space="preserve">UNID</t>
          </r>
        </is>
      </c>
      <c r="E1490" s="17" t="inlineStr">
        <is>
          <r>
            <t xml:space="preserve">COEFICIENTE</t>
          </r>
        </is>
      </c>
      <c r="F1490" s="17" t="inlineStr">
        <is>
          <r>
            <t xml:space="preserve">PREÇO UNITÁRIO</t>
          </r>
        </is>
      </c>
      <c r="G1490" s="17" t="inlineStr">
        <is>
          <r>
            <t xml:space="preserve">TOTAL</t>
          </r>
        </is>
      </c>
    </row>
    <row r="1491" customHeight="1" ht="29">
      <c r="A1491" s="18" t="inlineStr">
        <is>
          <r>
            <t xml:space="preserve">P.09.000.050003</t>
          </r>
        </is>
      </c>
      <c r="B1491" s="19" t="inlineStr">
        <is>
          <r>
            <t xml:space="preserve">Cabo de alumínio nu sem alma de aço CA</t>
          </r>
        </is>
      </c>
      <c r="C1491" s="18" t="inlineStr">
        <is>
          <r>
            <t xml:space="preserve">SP Obras</t>
          </r>
        </is>
      </c>
      <c r="D1491" s="18" t="inlineStr">
        <is>
          <r>
            <t xml:space="preserve">KG</t>
          </r>
        </is>
      </c>
      <c r="E1491" s="20" t="n">
        <v>0.1906</v>
      </c>
      <c r="F1491" s="21" t="n">
        <v>30.13</v>
      </c>
      <c r="G1491" s="21" t="n">
        <f>ROUND(ROUND(E1491,8)*F1491,2)</f>
        <v>5.74</v>
      </c>
    </row>
    <row r="1492" customHeight="1" ht="15">
      <c r="A1492" s="2" t="inlineStr"/>
      <c r="B1492" s="2" t="inlineStr"/>
      <c r="C1492" s="2" t="inlineStr"/>
      <c r="D1492" s="2" t="inlineStr"/>
      <c r="E1492" s="22" t="inlineStr">
        <is>
          <r>
            <t xml:space="preserve">TOTAL Material:</t>
          </r>
        </is>
      </c>
      <c r="F1492" s="22" t="inlineStr"/>
      <c r="G1492" s="23" t="n">
        <f>SUM(G1491:G1491)</f>
        <v>5.74</v>
      </c>
    </row>
    <row r="1493" customHeight="1" ht="15">
      <c r="A1493" s="16" t="inlineStr">
        <is>
          <r>
            <t xml:space="preserve">Mão de Obra</t>
          </r>
        </is>
      </c>
      <c r="B1493" s="16" t="inlineStr"/>
      <c r="C1493" s="17" t="inlineStr">
        <is>
          <r>
            <t xml:space="preserve">FONTE</t>
          </r>
        </is>
      </c>
      <c r="D1493" s="17" t="inlineStr">
        <is>
          <r>
            <t xml:space="preserve">UNID</t>
          </r>
        </is>
      </c>
      <c r="E1493" s="17" t="inlineStr">
        <is>
          <r>
            <t xml:space="preserve">COEFICIENTE</t>
          </r>
        </is>
      </c>
      <c r="F1493" s="17" t="inlineStr">
        <is>
          <r>
            <t xml:space="preserve">PREÇO UNITÁRIO</t>
          </r>
        </is>
      </c>
      <c r="G1493" s="17" t="inlineStr">
        <is>
          <r>
            <t xml:space="preserve">TOTAL</t>
          </r>
        </is>
      </c>
    </row>
    <row r="1494" customHeight="1" ht="29">
      <c r="A1494" s="18" t="inlineStr">
        <is>
          <r>
            <t xml:space="preserve">B.01.000.010116</t>
          </r>
        </is>
      </c>
      <c r="B1494" s="19" t="inlineStr">
        <is>
          <r>
            <t xml:space="preserve">Ajudante eletricista</t>
          </r>
        </is>
      </c>
      <c r="C1494" s="18" t="inlineStr">
        <is>
          <r>
            <t xml:space="preserve">SP Obras</t>
          </r>
        </is>
      </c>
      <c r="D1494" s="18" t="inlineStr">
        <is>
          <r>
            <t xml:space="preserve">H</t>
          </r>
        </is>
      </c>
      <c r="E1494" s="20" t="n">
        <v>0.1</v>
      </c>
      <c r="F1494" s="21" t="n">
        <v>20.4363</v>
      </c>
      <c r="G1494" s="21" t="n">
        <f>ROUND(ROUND(E1494,8)*F1494,2)</f>
        <v>2.04</v>
      </c>
    </row>
    <row r="1495" customHeight="1" ht="29">
      <c r="A1495" s="18" t="inlineStr">
        <is>
          <r>
            <t xml:space="preserve">B.01.000.010197</t>
          </r>
        </is>
      </c>
      <c r="B1495" s="19" t="inlineStr">
        <is>
          <r>
            <t xml:space="preserve">Oficial de eletrificação</t>
          </r>
        </is>
      </c>
      <c r="C1495" s="18" t="inlineStr">
        <is>
          <r>
            <t xml:space="preserve">SP Obras</t>
          </r>
        </is>
      </c>
      <c r="D1495" s="18" t="inlineStr">
        <is>
          <r>
            <t xml:space="preserve">H</t>
          </r>
        </is>
      </c>
      <c r="E1495" s="20" t="n">
        <v>0.1</v>
      </c>
      <c r="F1495" s="21" t="n">
        <v>51.2037</v>
      </c>
      <c r="G1495" s="21" t="n">
        <f>ROUND(ROUND(E1495,8)*F1495,2)</f>
        <v>5.12</v>
      </c>
    </row>
    <row r="1496" customHeight="1" ht="15">
      <c r="A1496" s="2" t="inlineStr"/>
      <c r="B1496" s="2" t="inlineStr"/>
      <c r="C1496" s="2" t="inlineStr"/>
      <c r="D1496" s="2" t="inlineStr"/>
      <c r="E1496" s="22" t="inlineStr">
        <is>
          <r>
            <t xml:space="preserve">TOTAL Mão de Obra:</t>
          </r>
        </is>
      </c>
      <c r="F1496" s="22" t="inlineStr"/>
      <c r="G1496" s="23" t="n">
        <f>SUM(G1494:G1495)</f>
        <v>7.16</v>
      </c>
    </row>
    <row r="1497" customHeight="1" ht="15">
      <c r="A1497" s="2" t="inlineStr"/>
      <c r="B1497" s="2" t="inlineStr"/>
      <c r="C1497" s="2" t="inlineStr"/>
      <c r="D1497" s="2" t="inlineStr"/>
      <c r="E1497" s="24" t="inlineStr">
        <is>
          <r>
            <t xml:space="preserve">VALOR:</t>
          </r>
        </is>
      </c>
      <c r="F1497" s="24" t="inlineStr"/>
      <c r="G1497" s="25" t="n">
        <f>ROUND(SUM(G1492,G1496),2)</f>
        <v>12.9</v>
      </c>
    </row>
    <row r="1498" customHeight="1" ht="10">
      <c r="A1498" s="2" t="inlineStr"/>
      <c r="B1498" s="2" t="inlineStr"/>
      <c r="C1498" s="2" t="inlineStr"/>
      <c r="D1498" s="2" t="inlineStr"/>
      <c r="E1498" s="14" t="inlineStr"/>
      <c r="F1498" s="14" t="inlineStr"/>
      <c r="G1498" s="14" t="inlineStr"/>
    </row>
    <row r="1499" customHeight="1" ht="20">
      <c r="A1499" s="15" t="inlineStr">
        <is>
          <r>
            <t xml:space="preserve">2.10.8.6. ​38.01.060​ Eletroduto de PVC rígido roscável de 1´ - com acessórios​ (M)</t>
          </r>
        </is>
      </c>
      <c r="B1499" s="15" t="inlineStr"/>
      <c r="C1499" s="15" t="inlineStr"/>
      <c r="D1499" s="15" t="inlineStr"/>
      <c r="E1499" s="15" t="inlineStr"/>
      <c r="F1499" s="15" t="inlineStr"/>
      <c r="G1499" s="15" t="inlineStr"/>
    </row>
    <row r="1500" customHeight="1" ht="15">
      <c r="A1500" s="16" t="inlineStr">
        <is>
          <r>
            <t xml:space="preserve">Material</t>
          </r>
        </is>
      </c>
      <c r="B1500" s="16" t="inlineStr"/>
      <c r="C1500" s="17" t="inlineStr">
        <is>
          <r>
            <t xml:space="preserve">FONTE</t>
          </r>
        </is>
      </c>
      <c r="D1500" s="17" t="inlineStr">
        <is>
          <r>
            <t xml:space="preserve">UNID</t>
          </r>
        </is>
      </c>
      <c r="E1500" s="17" t="inlineStr">
        <is>
          <r>
            <t xml:space="preserve">COEFICIENTE</t>
          </r>
        </is>
      </c>
      <c r="F1500" s="17" t="inlineStr">
        <is>
          <r>
            <t xml:space="preserve">PREÇO UNITÁRIO</t>
          </r>
        </is>
      </c>
      <c r="G1500" s="17" t="inlineStr">
        <is>
          <r>
            <t xml:space="preserve">TOTAL</t>
          </r>
        </is>
      </c>
    </row>
    <row r="1501" customHeight="1" ht="29">
      <c r="A1501" s="18" t="inlineStr">
        <is>
          <r>
            <t xml:space="preserve">P.02.000.042503</t>
          </r>
        </is>
      </c>
      <c r="B1501" s="19" t="inlineStr">
        <is>
          <r>
            <t xml:space="preserve">Eletroduto de PVC rígido roscável de 32mm (1´)</t>
          </r>
        </is>
      </c>
      <c r="C1501" s="18" t="inlineStr">
        <is>
          <r>
            <t xml:space="preserve">SP Obras</t>
          </r>
        </is>
      </c>
      <c r="D1501" s="18" t="inlineStr">
        <is>
          <r>
            <t xml:space="preserve">M</t>
          </r>
        </is>
      </c>
      <c r="E1501" s="20" t="n">
        <v>1.1</v>
      </c>
      <c r="F1501" s="21" t="n">
        <v>10.28</v>
      </c>
      <c r="G1501" s="21" t="n">
        <f>ROUND(ROUND(E1501,8)*F1501,2)</f>
        <v>11.31</v>
      </c>
    </row>
    <row r="1502" customHeight="1" ht="15">
      <c r="A1502" s="2" t="inlineStr"/>
      <c r="B1502" s="2" t="inlineStr"/>
      <c r="C1502" s="2" t="inlineStr"/>
      <c r="D1502" s="2" t="inlineStr"/>
      <c r="E1502" s="22" t="inlineStr">
        <is>
          <r>
            <t xml:space="preserve">TOTAL Material:</t>
          </r>
        </is>
      </c>
      <c r="F1502" s="22" t="inlineStr"/>
      <c r="G1502" s="23" t="n">
        <f>SUM(G1501:G1501)</f>
        <v>11.31</v>
      </c>
    </row>
    <row r="1503" customHeight="1" ht="15">
      <c r="A1503" s="16" t="inlineStr">
        <is>
          <r>
            <t xml:space="preserve">Mão de Obra</t>
          </r>
        </is>
      </c>
      <c r="B1503" s="16" t="inlineStr"/>
      <c r="C1503" s="17" t="inlineStr">
        <is>
          <r>
            <t xml:space="preserve">FONTE</t>
          </r>
        </is>
      </c>
      <c r="D1503" s="17" t="inlineStr">
        <is>
          <r>
            <t xml:space="preserve">UNID</t>
          </r>
        </is>
      </c>
      <c r="E1503" s="17" t="inlineStr">
        <is>
          <r>
            <t xml:space="preserve">COEFICIENTE</t>
          </r>
        </is>
      </c>
      <c r="F1503" s="17" t="inlineStr">
        <is>
          <r>
            <t xml:space="preserve">PREÇO UNITÁRIO</t>
          </r>
        </is>
      </c>
      <c r="G1503" s="17" t="inlineStr">
        <is>
          <r>
            <t xml:space="preserve">TOTAL</t>
          </r>
        </is>
      </c>
    </row>
    <row r="1504" customHeight="1" ht="29">
      <c r="A1504" s="18" t="inlineStr">
        <is>
          <r>
            <t xml:space="preserve">B.01.000.010116</t>
          </r>
        </is>
      </c>
      <c r="B1504" s="19" t="inlineStr">
        <is>
          <r>
            <t xml:space="preserve">Ajudante eletricista</t>
          </r>
        </is>
      </c>
      <c r="C1504" s="18" t="inlineStr">
        <is>
          <r>
            <t xml:space="preserve">SP Obras</t>
          </r>
        </is>
      </c>
      <c r="D1504" s="18" t="inlineStr">
        <is>
          <r>
            <t xml:space="preserve">H</t>
          </r>
        </is>
      </c>
      <c r="E1504" s="20" t="n">
        <v>0.6</v>
      </c>
      <c r="F1504" s="21" t="n">
        <v>20.4363</v>
      </c>
      <c r="G1504" s="21" t="n">
        <f>ROUND(ROUND(E1504,8)*F1504,2)</f>
        <v>12.26</v>
      </c>
    </row>
    <row r="1505" customHeight="1" ht="29">
      <c r="A1505" s="18" t="inlineStr">
        <is>
          <r>
            <t xml:space="preserve">B.01.000.010115</t>
          </r>
        </is>
      </c>
      <c r="B1505" s="19" t="inlineStr">
        <is>
          <r>
            <t xml:space="preserve">Eletricista</t>
          </r>
        </is>
      </c>
      <c r="C1505" s="18" t="inlineStr">
        <is>
          <r>
            <t xml:space="preserve">SP Obras</t>
          </r>
        </is>
      </c>
      <c r="D1505" s="18" t="inlineStr">
        <is>
          <r>
            <t xml:space="preserve">H</t>
          </r>
        </is>
      </c>
      <c r="E1505" s="20" t="n">
        <v>0.6</v>
      </c>
      <c r="F1505" s="21" t="n">
        <v>29.8021</v>
      </c>
      <c r="G1505" s="21" t="n">
        <f>ROUND(ROUND(E1505,8)*F1505,2)</f>
        <v>17.88</v>
      </c>
    </row>
    <row r="1506" customHeight="1" ht="15">
      <c r="A1506" s="2" t="inlineStr"/>
      <c r="B1506" s="2" t="inlineStr"/>
      <c r="C1506" s="2" t="inlineStr"/>
      <c r="D1506" s="2" t="inlineStr"/>
      <c r="E1506" s="22" t="inlineStr">
        <is>
          <r>
            <t xml:space="preserve">TOTAL Mão de Obra:</t>
          </r>
        </is>
      </c>
      <c r="F1506" s="22" t="inlineStr"/>
      <c r="G1506" s="23" t="n">
        <f>SUM(G1504:G1505)</f>
        <v>30.14</v>
      </c>
    </row>
    <row r="1507" customHeight="1" ht="15">
      <c r="A1507" s="2" t="inlineStr"/>
      <c r="B1507" s="2" t="inlineStr"/>
      <c r="C1507" s="2" t="inlineStr"/>
      <c r="D1507" s="2" t="inlineStr"/>
      <c r="E1507" s="24" t="inlineStr">
        <is>
          <r>
            <t xml:space="preserve">VALOR:</t>
          </r>
        </is>
      </c>
      <c r="F1507" s="24" t="inlineStr"/>
      <c r="G1507" s="25" t="n">
        <f>ROUND(SUM(G1502,G1506),2)</f>
        <v>41.45</v>
      </c>
    </row>
    <row r="1508" customHeight="1" ht="10">
      <c r="A1508" s="2" t="inlineStr"/>
      <c r="B1508" s="2" t="inlineStr"/>
      <c r="C1508" s="2" t="inlineStr"/>
      <c r="D1508" s="2" t="inlineStr"/>
      <c r="E1508" s="14" t="inlineStr"/>
      <c r="F1508" s="14" t="inlineStr"/>
      <c r="G1508" s="14" t="inlineStr"/>
    </row>
    <row r="1509" customHeight="1" ht="20">
      <c r="A1509" s="15" t="inlineStr">
        <is>
          <r>
            <t xml:space="preserve">2.10.8.7. ​42.01.040​ Captor tipo Franklin, h= 300 mm, 4 pontos, 2 descidas, acabamento cromado​ (UN)</t>
          </r>
        </is>
      </c>
      <c r="B1509" s="15" t="inlineStr"/>
      <c r="C1509" s="15" t="inlineStr"/>
      <c r="D1509" s="15" t="inlineStr"/>
      <c r="E1509" s="15" t="inlineStr"/>
      <c r="F1509" s="15" t="inlineStr"/>
      <c r="G1509" s="15" t="inlineStr"/>
    </row>
    <row r="1510" customHeight="1" ht="15">
      <c r="A1510" s="16" t="inlineStr">
        <is>
          <r>
            <t xml:space="preserve">Material</t>
          </r>
        </is>
      </c>
      <c r="B1510" s="16" t="inlineStr"/>
      <c r="C1510" s="17" t="inlineStr">
        <is>
          <r>
            <t xml:space="preserve">FONTE</t>
          </r>
        </is>
      </c>
      <c r="D1510" s="17" t="inlineStr">
        <is>
          <r>
            <t xml:space="preserve">UNID</t>
          </r>
        </is>
      </c>
      <c r="E1510" s="17" t="inlineStr">
        <is>
          <r>
            <t xml:space="preserve">COEFICIENTE</t>
          </r>
        </is>
      </c>
      <c r="F1510" s="17" t="inlineStr">
        <is>
          <r>
            <t xml:space="preserve">PREÇO UNITÁRIO</t>
          </r>
        </is>
      </c>
      <c r="G1510" s="17" t="inlineStr">
        <is>
          <r>
            <t xml:space="preserve">TOTAL</t>
          </r>
        </is>
      </c>
    </row>
    <row r="1511" customHeight="1" ht="29">
      <c r="A1511" s="18" t="inlineStr">
        <is>
          <r>
            <t xml:space="preserve">P.19.000.042220</t>
          </r>
        </is>
      </c>
      <c r="B1511" s="19" t="inlineStr">
        <is>
          <r>
            <t xml:space="preserve">Captor tipo FRANKLIN, Hmin.= 300mm, 4 ou mais pontas, 2 descidas, cromado, ref. PRT-102 Paratec, PK-0004 Paraklin, TEL-022 Termotécnica ou equivalente</t>
          </r>
        </is>
      </c>
      <c r="C1511" s="18" t="inlineStr">
        <is>
          <r>
            <t xml:space="preserve">SP Obras</t>
          </r>
        </is>
      </c>
      <c r="D1511" s="18" t="inlineStr">
        <is>
          <r>
            <t xml:space="preserve">UN</t>
          </r>
        </is>
      </c>
      <c r="E1511" s="20" t="n">
        <v>1.0</v>
      </c>
      <c r="F1511" s="21" t="n">
        <v>90.35</v>
      </c>
      <c r="G1511" s="21" t="n">
        <f>ROUND(ROUND(E1511,8)*F1511,2)</f>
        <v>90.35</v>
      </c>
    </row>
    <row r="1512" customHeight="1" ht="15">
      <c r="A1512" s="2" t="inlineStr"/>
      <c r="B1512" s="2" t="inlineStr"/>
      <c r="C1512" s="2" t="inlineStr"/>
      <c r="D1512" s="2" t="inlineStr"/>
      <c r="E1512" s="22" t="inlineStr">
        <is>
          <r>
            <t xml:space="preserve">TOTAL Material:</t>
          </r>
        </is>
      </c>
      <c r="F1512" s="22" t="inlineStr"/>
      <c r="G1512" s="23" t="n">
        <f>SUM(G1511:G1511)</f>
        <v>90.35</v>
      </c>
    </row>
    <row r="1513" customHeight="1" ht="15">
      <c r="A1513" s="16" t="inlineStr">
        <is>
          <r>
            <t xml:space="preserve">Mão de Obra</t>
          </r>
        </is>
      </c>
      <c r="B1513" s="16" t="inlineStr"/>
      <c r="C1513" s="17" t="inlineStr">
        <is>
          <r>
            <t xml:space="preserve">FONTE</t>
          </r>
        </is>
      </c>
      <c r="D1513" s="17" t="inlineStr">
        <is>
          <r>
            <t xml:space="preserve">UNID</t>
          </r>
        </is>
      </c>
      <c r="E1513" s="17" t="inlineStr">
        <is>
          <r>
            <t xml:space="preserve">COEFICIENTE</t>
          </r>
        </is>
      </c>
      <c r="F1513" s="17" t="inlineStr">
        <is>
          <r>
            <t xml:space="preserve">PREÇO UNITÁRIO</t>
          </r>
        </is>
      </c>
      <c r="G1513" s="17" t="inlineStr">
        <is>
          <r>
            <t xml:space="preserve">TOTAL</t>
          </r>
        </is>
      </c>
    </row>
    <row r="1514" customHeight="1" ht="29">
      <c r="A1514" s="18" t="inlineStr">
        <is>
          <r>
            <t xml:space="preserve">B.01.000.010116</t>
          </r>
        </is>
      </c>
      <c r="B1514" s="19" t="inlineStr">
        <is>
          <r>
            <t xml:space="preserve">Ajudante eletricista</t>
          </r>
        </is>
      </c>
      <c r="C1514" s="18" t="inlineStr">
        <is>
          <r>
            <t xml:space="preserve">SP Obras</t>
          </r>
        </is>
      </c>
      <c r="D1514" s="18" t="inlineStr">
        <is>
          <r>
            <t xml:space="preserve">H</t>
          </r>
        </is>
      </c>
      <c r="E1514" s="20" t="n">
        <v>0.25</v>
      </c>
      <c r="F1514" s="21" t="n">
        <v>20.4363</v>
      </c>
      <c r="G1514" s="21" t="n">
        <f>ROUND(ROUND(E1514,8)*F1514,2)</f>
        <v>5.11</v>
      </c>
    </row>
    <row r="1515" customHeight="1" ht="29">
      <c r="A1515" s="18" t="inlineStr">
        <is>
          <r>
            <t xml:space="preserve">B.01.000.010115</t>
          </r>
        </is>
      </c>
      <c r="B1515" s="19" t="inlineStr">
        <is>
          <r>
            <t xml:space="preserve">Eletricista</t>
          </r>
        </is>
      </c>
      <c r="C1515" s="18" t="inlineStr">
        <is>
          <r>
            <t xml:space="preserve">SP Obras</t>
          </r>
        </is>
      </c>
      <c r="D1515" s="18" t="inlineStr">
        <is>
          <r>
            <t xml:space="preserve">H</t>
          </r>
        </is>
      </c>
      <c r="E1515" s="20" t="n">
        <v>0.25</v>
      </c>
      <c r="F1515" s="21" t="n">
        <v>29.8021</v>
      </c>
      <c r="G1515" s="21" t="n">
        <f>ROUND(ROUND(E1515,8)*F1515,2)</f>
        <v>7.45</v>
      </c>
    </row>
    <row r="1516" customHeight="1" ht="15">
      <c r="A1516" s="2" t="inlineStr"/>
      <c r="B1516" s="2" t="inlineStr"/>
      <c r="C1516" s="2" t="inlineStr"/>
      <c r="D1516" s="2" t="inlineStr"/>
      <c r="E1516" s="22" t="inlineStr">
        <is>
          <r>
            <t xml:space="preserve">TOTAL Mão de Obra:</t>
          </r>
        </is>
      </c>
      <c r="F1516" s="22" t="inlineStr"/>
      <c r="G1516" s="23" t="n">
        <f>SUM(G1514:G1515)</f>
        <v>12.56</v>
      </c>
    </row>
    <row r="1517" customHeight="1" ht="15">
      <c r="A1517" s="2" t="inlineStr"/>
      <c r="B1517" s="2" t="inlineStr"/>
      <c r="C1517" s="2" t="inlineStr"/>
      <c r="D1517" s="2" t="inlineStr"/>
      <c r="E1517" s="24" t="inlineStr">
        <is>
          <r>
            <t xml:space="preserve">VALOR:</t>
          </r>
        </is>
      </c>
      <c r="F1517" s="24" t="inlineStr"/>
      <c r="G1517" s="25" t="n">
        <f>ROUND(SUM(G1512,G1516),2)</f>
        <v>102.91</v>
      </c>
    </row>
    <row r="1518" customHeight="1" ht="10">
      <c r="A1518" s="2" t="inlineStr"/>
      <c r="B1518" s="2" t="inlineStr"/>
      <c r="C1518" s="2" t="inlineStr"/>
      <c r="D1518" s="2" t="inlineStr"/>
      <c r="E1518" s="14" t="inlineStr"/>
      <c r="F1518" s="14" t="inlineStr"/>
      <c r="G1518" s="14" t="inlineStr"/>
    </row>
    <row r="1519" customHeight="1" ht="20">
      <c r="A1519" s="15" t="inlineStr">
        <is>
          <r>
            <t xml:space="preserve">2.10.8.8. ​42.04.120​ Mastro simples galvanizado de diâmetro 2´​ (M)</t>
          </r>
        </is>
      </c>
      <c r="B1519" s="15" t="inlineStr"/>
      <c r="C1519" s="15" t="inlineStr"/>
      <c r="D1519" s="15" t="inlineStr"/>
      <c r="E1519" s="15" t="inlineStr"/>
      <c r="F1519" s="15" t="inlineStr"/>
      <c r="G1519" s="15" t="inlineStr"/>
    </row>
    <row r="1520" customHeight="1" ht="15">
      <c r="A1520" s="16" t="inlineStr">
        <is>
          <r>
            <t xml:space="preserve">Material</t>
          </r>
        </is>
      </c>
      <c r="B1520" s="16" t="inlineStr"/>
      <c r="C1520" s="17" t="inlineStr">
        <is>
          <r>
            <t xml:space="preserve">FONTE</t>
          </r>
        </is>
      </c>
      <c r="D1520" s="17" t="inlineStr">
        <is>
          <r>
            <t xml:space="preserve">UNID</t>
          </r>
        </is>
      </c>
      <c r="E1520" s="17" t="inlineStr">
        <is>
          <r>
            <t xml:space="preserve">COEFICIENTE</t>
          </r>
        </is>
      </c>
      <c r="F1520" s="17" t="inlineStr">
        <is>
          <r>
            <t xml:space="preserve">PREÇO UNITÁRIO</t>
          </r>
        </is>
      </c>
      <c r="G1520" s="17" t="inlineStr">
        <is>
          <r>
            <t xml:space="preserve">TOTAL</t>
          </r>
        </is>
      </c>
    </row>
    <row r="1521" customHeight="1" ht="29">
      <c r="A1521" s="18" t="inlineStr">
        <is>
          <r>
            <t xml:space="preserve">P.19.000.042240</t>
          </r>
        </is>
      </c>
      <c r="B1521" s="19" t="inlineStr">
        <is>
          <r>
            <t xml:space="preserve">Mastro simples galvanizado de 2´, altura de 3 a 5 m, Inclusive luva de redução, ref. 703 Paraklin ou equivalente</t>
          </r>
        </is>
      </c>
      <c r="C1521" s="18" t="inlineStr">
        <is>
          <r>
            <t xml:space="preserve">SP Obras</t>
          </r>
        </is>
      </c>
      <c r="D1521" s="18" t="inlineStr">
        <is>
          <r>
            <t xml:space="preserve">M</t>
          </r>
        </is>
      </c>
      <c r="E1521" s="20" t="n">
        <v>1.0</v>
      </c>
      <c r="F1521" s="21" t="n">
        <v>71.21</v>
      </c>
      <c r="G1521" s="21" t="n">
        <f>ROUND(ROUND(E1521,8)*F1521,2)</f>
        <v>71.21</v>
      </c>
    </row>
    <row r="1522" customHeight="1" ht="15">
      <c r="A1522" s="2" t="inlineStr"/>
      <c r="B1522" s="2" t="inlineStr"/>
      <c r="C1522" s="2" t="inlineStr"/>
      <c r="D1522" s="2" t="inlineStr"/>
      <c r="E1522" s="22" t="inlineStr">
        <is>
          <r>
            <t xml:space="preserve">TOTAL Material:</t>
          </r>
        </is>
      </c>
      <c r="F1522" s="22" t="inlineStr"/>
      <c r="G1522" s="23" t="n">
        <f>SUM(G1521:G1521)</f>
        <v>71.21</v>
      </c>
    </row>
    <row r="1523" customHeight="1" ht="15">
      <c r="A1523" s="16" t="inlineStr">
        <is>
          <r>
            <t xml:space="preserve">Mão de Obra</t>
          </r>
        </is>
      </c>
      <c r="B1523" s="16" t="inlineStr"/>
      <c r="C1523" s="17" t="inlineStr">
        <is>
          <r>
            <t xml:space="preserve">FONTE</t>
          </r>
        </is>
      </c>
      <c r="D1523" s="17" t="inlineStr">
        <is>
          <r>
            <t xml:space="preserve">UNID</t>
          </r>
        </is>
      </c>
      <c r="E1523" s="17" t="inlineStr">
        <is>
          <r>
            <t xml:space="preserve">COEFICIENTE</t>
          </r>
        </is>
      </c>
      <c r="F1523" s="17" t="inlineStr">
        <is>
          <r>
            <t xml:space="preserve">PREÇO UNITÁRIO</t>
          </r>
        </is>
      </c>
      <c r="G1523" s="17" t="inlineStr">
        <is>
          <r>
            <t xml:space="preserve">TOTAL</t>
          </r>
        </is>
      </c>
    </row>
    <row r="1524" customHeight="1" ht="29">
      <c r="A1524" s="18" t="inlineStr">
        <is>
          <r>
            <t xml:space="preserve">B.01.000.010116</t>
          </r>
        </is>
      </c>
      <c r="B1524" s="19" t="inlineStr">
        <is>
          <r>
            <t xml:space="preserve">Ajudante eletricista</t>
          </r>
        </is>
      </c>
      <c r="C1524" s="18" t="inlineStr">
        <is>
          <r>
            <t xml:space="preserve">SP Obras</t>
          </r>
        </is>
      </c>
      <c r="D1524" s="18" t="inlineStr">
        <is>
          <r>
            <t xml:space="preserve">H</t>
          </r>
        </is>
      </c>
      <c r="E1524" s="20" t="n">
        <v>0.3</v>
      </c>
      <c r="F1524" s="21" t="n">
        <v>20.4363</v>
      </c>
      <c r="G1524" s="21" t="n">
        <f>ROUND(ROUND(E1524,8)*F1524,2)</f>
        <v>6.13</v>
      </c>
    </row>
    <row r="1525" customHeight="1" ht="29">
      <c r="A1525" s="18" t="inlineStr">
        <is>
          <r>
            <t xml:space="preserve">B.01.000.010115</t>
          </r>
        </is>
      </c>
      <c r="B1525" s="19" t="inlineStr">
        <is>
          <r>
            <t xml:space="preserve">Eletricista</t>
          </r>
        </is>
      </c>
      <c r="C1525" s="18" t="inlineStr">
        <is>
          <r>
            <t xml:space="preserve">SP Obras</t>
          </r>
        </is>
      </c>
      <c r="D1525" s="18" t="inlineStr">
        <is>
          <r>
            <t xml:space="preserve">H</t>
          </r>
        </is>
      </c>
      <c r="E1525" s="20" t="n">
        <v>0.3</v>
      </c>
      <c r="F1525" s="21" t="n">
        <v>29.8021</v>
      </c>
      <c r="G1525" s="21" t="n">
        <f>ROUND(ROUND(E1525,8)*F1525,2)</f>
        <v>8.94</v>
      </c>
    </row>
    <row r="1526" customHeight="1" ht="15">
      <c r="A1526" s="2" t="inlineStr"/>
      <c r="B1526" s="2" t="inlineStr"/>
      <c r="C1526" s="2" t="inlineStr"/>
      <c r="D1526" s="2" t="inlineStr"/>
      <c r="E1526" s="22" t="inlineStr">
        <is>
          <r>
            <t xml:space="preserve">TOTAL Mão de Obra:</t>
          </r>
        </is>
      </c>
      <c r="F1526" s="22" t="inlineStr"/>
      <c r="G1526" s="23" t="n">
        <f>SUM(G1524:G1525)</f>
        <v>15.07</v>
      </c>
    </row>
    <row r="1527" customHeight="1" ht="15">
      <c r="A1527" s="2" t="inlineStr"/>
      <c r="B1527" s="2" t="inlineStr"/>
      <c r="C1527" s="2" t="inlineStr"/>
      <c r="D1527" s="2" t="inlineStr"/>
      <c r="E1527" s="24" t="inlineStr">
        <is>
          <r>
            <t xml:space="preserve">VALOR:</t>
          </r>
        </is>
      </c>
      <c r="F1527" s="24" t="inlineStr"/>
      <c r="G1527" s="25" t="n">
        <f>ROUND(SUM(G1522,G1526),2)</f>
        <v>86.28</v>
      </c>
    </row>
    <row r="1528" customHeight="1" ht="10">
      <c r="A1528" s="2" t="inlineStr"/>
      <c r="B1528" s="2" t="inlineStr"/>
      <c r="C1528" s="2" t="inlineStr"/>
      <c r="D1528" s="2" t="inlineStr"/>
      <c r="E1528" s="14" t="inlineStr"/>
      <c r="F1528" s="14" t="inlineStr"/>
      <c r="G1528" s="14" t="inlineStr"/>
    </row>
    <row r="1529" customHeight="1" ht="20">
      <c r="A1529" s="15" t="inlineStr">
        <is>
          <r>
            <t xml:space="preserve">2.10.8.9. ​42.01.098​ Captor tipo terminal aéreo, h= 600 mm, diâmetro de 3/8´ galvanizado a fogo​ (UN)</t>
          </r>
        </is>
      </c>
      <c r="B1529" s="15" t="inlineStr"/>
      <c r="C1529" s="15" t="inlineStr"/>
      <c r="D1529" s="15" t="inlineStr"/>
      <c r="E1529" s="15" t="inlineStr"/>
      <c r="F1529" s="15" t="inlineStr"/>
      <c r="G1529" s="15" t="inlineStr"/>
    </row>
    <row r="1530" customHeight="1" ht="15">
      <c r="A1530" s="16" t="inlineStr">
        <is>
          <r>
            <t xml:space="preserve">Material</t>
          </r>
        </is>
      </c>
      <c r="B1530" s="16" t="inlineStr"/>
      <c r="C1530" s="17" t="inlineStr">
        <is>
          <r>
            <t xml:space="preserve">FONTE</t>
          </r>
        </is>
      </c>
      <c r="D1530" s="17" t="inlineStr">
        <is>
          <r>
            <t xml:space="preserve">UNID</t>
          </r>
        </is>
      </c>
      <c r="E1530" s="17" t="inlineStr">
        <is>
          <r>
            <t xml:space="preserve">COEFICIENTE</t>
          </r>
        </is>
      </c>
      <c r="F1530" s="17" t="inlineStr">
        <is>
          <r>
            <t xml:space="preserve">PREÇO UNITÁRIO</t>
          </r>
        </is>
      </c>
      <c r="G1530" s="17" t="inlineStr">
        <is>
          <r>
            <t xml:space="preserve">TOTAL</t>
          </r>
        </is>
      </c>
    </row>
    <row r="1531" customHeight="1" ht="38">
      <c r="A1531" s="18" t="inlineStr">
        <is>
          <r>
            <t xml:space="preserve">P.19.000.092009</t>
          </r>
        </is>
      </c>
      <c r="B1531" s="19" t="inlineStr">
        <is>
          <r>
            <t xml:space="preserve">Captor terminal aéreo h= 600mm, diâmetro de 3/8´ galvanizado a fogo; ref. PRT-152A/156A/160A/164A Paratec, PK-0034/0083/0097/0177 Paraklin, TEL-040/050/051/052 Termotécnica ou equivalente</t>
          </r>
        </is>
      </c>
      <c r="C1531" s="18" t="inlineStr">
        <is>
          <r>
            <t xml:space="preserve">SP Obras</t>
          </r>
        </is>
      </c>
      <c r="D1531" s="18" t="inlineStr">
        <is>
          <r>
            <t xml:space="preserve">UN</t>
          </r>
        </is>
      </c>
      <c r="E1531" s="20" t="n">
        <v>1.0</v>
      </c>
      <c r="F1531" s="21" t="n">
        <v>15.12</v>
      </c>
      <c r="G1531" s="21" t="n">
        <f>ROUND(ROUND(E1531,8)*F1531,2)</f>
        <v>15.12</v>
      </c>
    </row>
    <row r="1532" customHeight="1" ht="15">
      <c r="A1532" s="2" t="inlineStr"/>
      <c r="B1532" s="2" t="inlineStr"/>
      <c r="C1532" s="2" t="inlineStr"/>
      <c r="D1532" s="2" t="inlineStr"/>
      <c r="E1532" s="22" t="inlineStr">
        <is>
          <r>
            <t xml:space="preserve">TOTAL Material:</t>
          </r>
        </is>
      </c>
      <c r="F1532" s="22" t="inlineStr"/>
      <c r="G1532" s="23" t="n">
        <f>SUM(G1531:G1531)</f>
        <v>15.12</v>
      </c>
    </row>
    <row r="1533" customHeight="1" ht="15">
      <c r="A1533" s="16" t="inlineStr">
        <is>
          <r>
            <t xml:space="preserve">Mão de Obra</t>
          </r>
        </is>
      </c>
      <c r="B1533" s="16" t="inlineStr"/>
      <c r="C1533" s="17" t="inlineStr">
        <is>
          <r>
            <t xml:space="preserve">FONTE</t>
          </r>
        </is>
      </c>
      <c r="D1533" s="17" t="inlineStr">
        <is>
          <r>
            <t xml:space="preserve">UNID</t>
          </r>
        </is>
      </c>
      <c r="E1533" s="17" t="inlineStr">
        <is>
          <r>
            <t xml:space="preserve">COEFICIENTE</t>
          </r>
        </is>
      </c>
      <c r="F1533" s="17" t="inlineStr">
        <is>
          <r>
            <t xml:space="preserve">PREÇO UNITÁRIO</t>
          </r>
        </is>
      </c>
      <c r="G1533" s="17" t="inlineStr">
        <is>
          <r>
            <t xml:space="preserve">TOTAL</t>
          </r>
        </is>
      </c>
    </row>
    <row r="1534" customHeight="1" ht="29">
      <c r="A1534" s="18" t="inlineStr">
        <is>
          <r>
            <t xml:space="preserve">B.01.000.010116</t>
          </r>
        </is>
      </c>
      <c r="B1534" s="19" t="inlineStr">
        <is>
          <r>
            <t xml:space="preserve">Ajudante eletricista</t>
          </r>
        </is>
      </c>
      <c r="C1534" s="18" t="inlineStr">
        <is>
          <r>
            <t xml:space="preserve">SP Obras</t>
          </r>
        </is>
      </c>
      <c r="D1534" s="18" t="inlineStr">
        <is>
          <r>
            <t xml:space="preserve">H</t>
          </r>
        </is>
      </c>
      <c r="E1534" s="20" t="n">
        <v>0.25</v>
      </c>
      <c r="F1534" s="21" t="n">
        <v>20.4363</v>
      </c>
      <c r="G1534" s="21" t="n">
        <f>ROUND(ROUND(E1534,8)*F1534,2)</f>
        <v>5.11</v>
      </c>
    </row>
    <row r="1535" customHeight="1" ht="29">
      <c r="A1535" s="18" t="inlineStr">
        <is>
          <r>
            <t xml:space="preserve">B.01.000.010115</t>
          </r>
        </is>
      </c>
      <c r="B1535" s="19" t="inlineStr">
        <is>
          <r>
            <t xml:space="preserve">Eletricista</t>
          </r>
        </is>
      </c>
      <c r="C1535" s="18" t="inlineStr">
        <is>
          <r>
            <t xml:space="preserve">SP Obras</t>
          </r>
        </is>
      </c>
      <c r="D1535" s="18" t="inlineStr">
        <is>
          <r>
            <t xml:space="preserve">H</t>
          </r>
        </is>
      </c>
      <c r="E1535" s="20" t="n">
        <v>0.25</v>
      </c>
      <c r="F1535" s="21" t="n">
        <v>29.8021</v>
      </c>
      <c r="G1535" s="21" t="n">
        <f>ROUND(ROUND(E1535,8)*F1535,2)</f>
        <v>7.45</v>
      </c>
    </row>
    <row r="1536" customHeight="1" ht="15">
      <c r="A1536" s="2" t="inlineStr"/>
      <c r="B1536" s="2" t="inlineStr"/>
      <c r="C1536" s="2" t="inlineStr"/>
      <c r="D1536" s="2" t="inlineStr"/>
      <c r="E1536" s="22" t="inlineStr">
        <is>
          <r>
            <t xml:space="preserve">TOTAL Mão de Obra:</t>
          </r>
        </is>
      </c>
      <c r="F1536" s="22" t="inlineStr"/>
      <c r="G1536" s="23" t="n">
        <f>SUM(G1534:G1535)</f>
        <v>12.56</v>
      </c>
    </row>
    <row r="1537" customHeight="1" ht="15">
      <c r="A1537" s="2" t="inlineStr"/>
      <c r="B1537" s="2" t="inlineStr"/>
      <c r="C1537" s="2" t="inlineStr"/>
      <c r="D1537" s="2" t="inlineStr"/>
      <c r="E1537" s="24" t="inlineStr">
        <is>
          <r>
            <t xml:space="preserve">VALOR:</t>
          </r>
        </is>
      </c>
      <c r="F1537" s="24" t="inlineStr"/>
      <c r="G1537" s="25" t="n">
        <f>ROUND(SUM(G1532,G1536),2)</f>
        <v>27.68</v>
      </c>
    </row>
    <row r="1538" customHeight="1" ht="10">
      <c r="A1538" s="2" t="inlineStr"/>
      <c r="B1538" s="2" t="inlineStr"/>
      <c r="C1538" s="2" t="inlineStr"/>
      <c r="D1538" s="2" t="inlineStr"/>
      <c r="E1538" s="14" t="inlineStr"/>
      <c r="F1538" s="14" t="inlineStr"/>
      <c r="G1538" s="14" t="inlineStr"/>
    </row>
    <row r="1539" customHeight="1" ht="20">
      <c r="A1539" s="15" t="inlineStr">
        <is>
          <r>
            <t xml:space="preserve">2.10.9.1. ​40.07.010​ Caixa em PVC de 4´ x 2´​ (UN)</t>
          </r>
        </is>
      </c>
      <c r="B1539" s="15" t="inlineStr"/>
      <c r="C1539" s="15" t="inlineStr"/>
      <c r="D1539" s="15" t="inlineStr"/>
      <c r="E1539" s="15" t="inlineStr"/>
      <c r="F1539" s="15" t="inlineStr"/>
      <c r="G1539" s="15" t="inlineStr"/>
    </row>
    <row r="1540" customHeight="1" ht="15">
      <c r="A1540" s="16" t="inlineStr">
        <is>
          <r>
            <t xml:space="preserve">Material</t>
          </r>
        </is>
      </c>
      <c r="B1540" s="16" t="inlineStr"/>
      <c r="C1540" s="17" t="inlineStr">
        <is>
          <r>
            <t xml:space="preserve">FONTE</t>
          </r>
        </is>
      </c>
      <c r="D1540" s="17" t="inlineStr">
        <is>
          <r>
            <t xml:space="preserve">UNID</t>
          </r>
        </is>
      </c>
      <c r="E1540" s="17" t="inlineStr">
        <is>
          <r>
            <t xml:space="preserve">COEFICIENTE</t>
          </r>
        </is>
      </c>
      <c r="F1540" s="17" t="inlineStr">
        <is>
          <r>
            <t xml:space="preserve">PREÇO UNITÁRIO</t>
          </r>
        </is>
      </c>
      <c r="G1540" s="17" t="inlineStr">
        <is>
          <r>
            <t xml:space="preserve">TOTAL</t>
          </r>
        </is>
      </c>
    </row>
    <row r="1541" customHeight="1" ht="29">
      <c r="A1541" s="18" t="inlineStr">
        <is>
          <r>
            <t xml:space="preserve">P.13.000.045006</t>
          </r>
        </is>
      </c>
      <c r="B1541" s="19" t="inlineStr">
        <is>
          <r>
            <t xml:space="preserve">Caixa em PVC de 4´ x 2´</t>
          </r>
        </is>
      </c>
      <c r="C1541" s="18" t="inlineStr">
        <is>
          <r>
            <t xml:space="preserve">SP Obras</t>
          </r>
        </is>
      </c>
      <c r="D1541" s="18" t="inlineStr">
        <is>
          <r>
            <t xml:space="preserve">UN</t>
          </r>
        </is>
      </c>
      <c r="E1541" s="20" t="n">
        <v>1.0</v>
      </c>
      <c r="F1541" s="21" t="n">
        <v>3.49</v>
      </c>
      <c r="G1541" s="21" t="n">
        <f>ROUND(ROUND(E1541,8)*F1541,2)</f>
        <v>3.49</v>
      </c>
    </row>
    <row r="1542" customHeight="1" ht="15">
      <c r="A1542" s="2" t="inlineStr"/>
      <c r="B1542" s="2" t="inlineStr"/>
      <c r="C1542" s="2" t="inlineStr"/>
      <c r="D1542" s="2" t="inlineStr"/>
      <c r="E1542" s="22" t="inlineStr">
        <is>
          <r>
            <t xml:space="preserve">TOTAL Material:</t>
          </r>
        </is>
      </c>
      <c r="F1542" s="22" t="inlineStr"/>
      <c r="G1542" s="23" t="n">
        <f>SUM(G1541:G1541)</f>
        <v>3.49</v>
      </c>
    </row>
    <row r="1543" customHeight="1" ht="15">
      <c r="A1543" s="16" t="inlineStr">
        <is>
          <r>
            <t xml:space="preserve">Mão de Obra</t>
          </r>
        </is>
      </c>
      <c r="B1543" s="16" t="inlineStr"/>
      <c r="C1543" s="17" t="inlineStr">
        <is>
          <r>
            <t xml:space="preserve">FONTE</t>
          </r>
        </is>
      </c>
      <c r="D1543" s="17" t="inlineStr">
        <is>
          <r>
            <t xml:space="preserve">UNID</t>
          </r>
        </is>
      </c>
      <c r="E1543" s="17" t="inlineStr">
        <is>
          <r>
            <t xml:space="preserve">COEFICIENTE</t>
          </r>
        </is>
      </c>
      <c r="F1543" s="17" t="inlineStr">
        <is>
          <r>
            <t xml:space="preserve">PREÇO UNITÁRIO</t>
          </r>
        </is>
      </c>
      <c r="G1543" s="17" t="inlineStr">
        <is>
          <r>
            <t xml:space="preserve">TOTAL</t>
          </r>
        </is>
      </c>
    </row>
    <row r="1544" customHeight="1" ht="29">
      <c r="A1544" s="18" t="inlineStr">
        <is>
          <r>
            <t xml:space="preserve">B.01.000.010116</t>
          </r>
        </is>
      </c>
      <c r="B1544" s="19" t="inlineStr">
        <is>
          <r>
            <t xml:space="preserve">Ajudante eletricista</t>
          </r>
        </is>
      </c>
      <c r="C1544" s="18" t="inlineStr">
        <is>
          <r>
            <t xml:space="preserve">SP Obras</t>
          </r>
        </is>
      </c>
      <c r="D1544" s="18" t="inlineStr">
        <is>
          <r>
            <t xml:space="preserve">H</t>
          </r>
        </is>
      </c>
      <c r="E1544" s="20" t="n">
        <v>0.25</v>
      </c>
      <c r="F1544" s="21" t="n">
        <v>20.4363</v>
      </c>
      <c r="G1544" s="21" t="n">
        <f>ROUND(ROUND(E1544,8)*F1544,2)</f>
        <v>5.11</v>
      </c>
    </row>
    <row r="1545" customHeight="1" ht="29">
      <c r="A1545" s="18" t="inlineStr">
        <is>
          <r>
            <t xml:space="preserve">B.01.000.010115</t>
          </r>
        </is>
      </c>
      <c r="B1545" s="19" t="inlineStr">
        <is>
          <r>
            <t xml:space="preserve">Eletricista</t>
          </r>
        </is>
      </c>
      <c r="C1545" s="18" t="inlineStr">
        <is>
          <r>
            <t xml:space="preserve">SP Obras</t>
          </r>
        </is>
      </c>
      <c r="D1545" s="18" t="inlineStr">
        <is>
          <r>
            <t xml:space="preserve">H</t>
          </r>
        </is>
      </c>
      <c r="E1545" s="20" t="n">
        <v>0.25</v>
      </c>
      <c r="F1545" s="21" t="n">
        <v>29.8021</v>
      </c>
      <c r="G1545" s="21" t="n">
        <f>ROUND(ROUND(E1545,8)*F1545,2)</f>
        <v>7.45</v>
      </c>
    </row>
    <row r="1546" customHeight="1" ht="15">
      <c r="A1546" s="2" t="inlineStr"/>
      <c r="B1546" s="2" t="inlineStr"/>
      <c r="C1546" s="2" t="inlineStr"/>
      <c r="D1546" s="2" t="inlineStr"/>
      <c r="E1546" s="22" t="inlineStr">
        <is>
          <r>
            <t xml:space="preserve">TOTAL Mão de Obra:</t>
          </r>
        </is>
      </c>
      <c r="F1546" s="22" t="inlineStr"/>
      <c r="G1546" s="23" t="n">
        <f>SUM(G1544:G1545)</f>
        <v>12.56</v>
      </c>
    </row>
    <row r="1547" customHeight="1" ht="15">
      <c r="A1547" s="2" t="inlineStr"/>
      <c r="B1547" s="2" t="inlineStr"/>
      <c r="C1547" s="2" t="inlineStr"/>
      <c r="D1547" s="2" t="inlineStr"/>
      <c r="E1547" s="24" t="inlineStr">
        <is>
          <r>
            <t xml:space="preserve">VALOR:</t>
          </r>
        </is>
      </c>
      <c r="F1547" s="24" t="inlineStr"/>
      <c r="G1547" s="25" t="n">
        <f>ROUND(SUM(G1542,G1546),2)</f>
        <v>16.05</v>
      </c>
    </row>
    <row r="1548" customHeight="1" ht="10">
      <c r="A1548" s="2" t="inlineStr"/>
      <c r="B1548" s="2" t="inlineStr"/>
      <c r="C1548" s="2" t="inlineStr"/>
      <c r="D1548" s="2" t="inlineStr"/>
      <c r="E1548" s="14" t="inlineStr"/>
      <c r="F1548" s="14" t="inlineStr"/>
      <c r="G1548" s="14" t="inlineStr"/>
    </row>
    <row r="1549" customHeight="1" ht="20">
      <c r="A1549" s="15" t="inlineStr">
        <is>
          <r>
            <t xml:space="preserve">2.10.9.2. ​40.07.020​ Caixa em PVC de 4´ x 4´​ (UN)</t>
          </r>
        </is>
      </c>
      <c r="B1549" s="15" t="inlineStr"/>
      <c r="C1549" s="15" t="inlineStr"/>
      <c r="D1549" s="15" t="inlineStr"/>
      <c r="E1549" s="15" t="inlineStr"/>
      <c r="F1549" s="15" t="inlineStr"/>
      <c r="G1549" s="15" t="inlineStr"/>
    </row>
    <row r="1550" customHeight="1" ht="15">
      <c r="A1550" s="16" t="inlineStr">
        <is>
          <r>
            <t xml:space="preserve">Material</t>
          </r>
        </is>
      </c>
      <c r="B1550" s="16" t="inlineStr"/>
      <c r="C1550" s="17" t="inlineStr">
        <is>
          <r>
            <t xml:space="preserve">FONTE</t>
          </r>
        </is>
      </c>
      <c r="D1550" s="17" t="inlineStr">
        <is>
          <r>
            <t xml:space="preserve">UNID</t>
          </r>
        </is>
      </c>
      <c r="E1550" s="17" t="inlineStr">
        <is>
          <r>
            <t xml:space="preserve">COEFICIENTE</t>
          </r>
        </is>
      </c>
      <c r="F1550" s="17" t="inlineStr">
        <is>
          <r>
            <t xml:space="preserve">PREÇO UNITÁRIO</t>
          </r>
        </is>
      </c>
      <c r="G1550" s="17" t="inlineStr">
        <is>
          <r>
            <t xml:space="preserve">TOTAL</t>
          </r>
        </is>
      </c>
    </row>
    <row r="1551" customHeight="1" ht="29">
      <c r="A1551" s="18" t="inlineStr">
        <is>
          <r>
            <t xml:space="preserve">P.13.000.045008</t>
          </r>
        </is>
      </c>
      <c r="B1551" s="19" t="inlineStr">
        <is>
          <r>
            <t xml:space="preserve">Caixa em PVC de 4´ x 4´</t>
          </r>
        </is>
      </c>
      <c r="C1551" s="18" t="inlineStr">
        <is>
          <r>
            <t xml:space="preserve">SP Obras</t>
          </r>
        </is>
      </c>
      <c r="D1551" s="18" t="inlineStr">
        <is>
          <r>
            <t xml:space="preserve">UN</t>
          </r>
        </is>
      </c>
      <c r="E1551" s="20" t="n">
        <v>1.0</v>
      </c>
      <c r="F1551" s="21" t="n">
        <v>6.82</v>
      </c>
      <c r="G1551" s="21" t="n">
        <f>ROUND(ROUND(E1551,8)*F1551,2)</f>
        <v>6.82</v>
      </c>
    </row>
    <row r="1552" customHeight="1" ht="15">
      <c r="A1552" s="2" t="inlineStr"/>
      <c r="B1552" s="2" t="inlineStr"/>
      <c r="C1552" s="2" t="inlineStr"/>
      <c r="D1552" s="2" t="inlineStr"/>
      <c r="E1552" s="22" t="inlineStr">
        <is>
          <r>
            <t xml:space="preserve">TOTAL Material:</t>
          </r>
        </is>
      </c>
      <c r="F1552" s="22" t="inlineStr"/>
      <c r="G1552" s="23" t="n">
        <f>SUM(G1551:G1551)</f>
        <v>6.82</v>
      </c>
    </row>
    <row r="1553" customHeight="1" ht="15">
      <c r="A1553" s="16" t="inlineStr">
        <is>
          <r>
            <t xml:space="preserve">Mão de Obra</t>
          </r>
        </is>
      </c>
      <c r="B1553" s="16" t="inlineStr"/>
      <c r="C1553" s="17" t="inlineStr">
        <is>
          <r>
            <t xml:space="preserve">FONTE</t>
          </r>
        </is>
      </c>
      <c r="D1553" s="17" t="inlineStr">
        <is>
          <r>
            <t xml:space="preserve">UNID</t>
          </r>
        </is>
      </c>
      <c r="E1553" s="17" t="inlineStr">
        <is>
          <r>
            <t xml:space="preserve">COEFICIENTE</t>
          </r>
        </is>
      </c>
      <c r="F1553" s="17" t="inlineStr">
        <is>
          <r>
            <t xml:space="preserve">PREÇO UNITÁRIO</t>
          </r>
        </is>
      </c>
      <c r="G1553" s="17" t="inlineStr">
        <is>
          <r>
            <t xml:space="preserve">TOTAL</t>
          </r>
        </is>
      </c>
    </row>
    <row r="1554" customHeight="1" ht="29">
      <c r="A1554" s="18" t="inlineStr">
        <is>
          <r>
            <t xml:space="preserve">B.01.000.010116</t>
          </r>
        </is>
      </c>
      <c r="B1554" s="19" t="inlineStr">
        <is>
          <r>
            <t xml:space="preserve">Ajudante eletricista</t>
          </r>
        </is>
      </c>
      <c r="C1554" s="18" t="inlineStr">
        <is>
          <r>
            <t xml:space="preserve">SP Obras</t>
          </r>
        </is>
      </c>
      <c r="D1554" s="18" t="inlineStr">
        <is>
          <r>
            <t xml:space="preserve">H</t>
          </r>
        </is>
      </c>
      <c r="E1554" s="20" t="n">
        <v>0.25</v>
      </c>
      <c r="F1554" s="21" t="n">
        <v>20.4363</v>
      </c>
      <c r="G1554" s="21" t="n">
        <f>ROUND(ROUND(E1554,8)*F1554,2)</f>
        <v>5.11</v>
      </c>
    </row>
    <row r="1555" customHeight="1" ht="29">
      <c r="A1555" s="18" t="inlineStr">
        <is>
          <r>
            <t xml:space="preserve">B.01.000.010115</t>
          </r>
        </is>
      </c>
      <c r="B1555" s="19" t="inlineStr">
        <is>
          <r>
            <t xml:space="preserve">Eletricista</t>
          </r>
        </is>
      </c>
      <c r="C1555" s="18" t="inlineStr">
        <is>
          <r>
            <t xml:space="preserve">SP Obras</t>
          </r>
        </is>
      </c>
      <c r="D1555" s="18" t="inlineStr">
        <is>
          <r>
            <t xml:space="preserve">H</t>
          </r>
        </is>
      </c>
      <c r="E1555" s="20" t="n">
        <v>0.25</v>
      </c>
      <c r="F1555" s="21" t="n">
        <v>29.8021</v>
      </c>
      <c r="G1555" s="21" t="n">
        <f>ROUND(ROUND(E1555,8)*F1555,2)</f>
        <v>7.45</v>
      </c>
    </row>
    <row r="1556" customHeight="1" ht="15">
      <c r="A1556" s="2" t="inlineStr"/>
      <c r="B1556" s="2" t="inlineStr"/>
      <c r="C1556" s="2" t="inlineStr"/>
      <c r="D1556" s="2" t="inlineStr"/>
      <c r="E1556" s="22" t="inlineStr">
        <is>
          <r>
            <t xml:space="preserve">TOTAL Mão de Obra:</t>
          </r>
        </is>
      </c>
      <c r="F1556" s="22" t="inlineStr"/>
      <c r="G1556" s="23" t="n">
        <f>SUM(G1554:G1555)</f>
        <v>12.56</v>
      </c>
    </row>
    <row r="1557" customHeight="1" ht="15">
      <c r="A1557" s="2" t="inlineStr"/>
      <c r="B1557" s="2" t="inlineStr"/>
      <c r="C1557" s="2" t="inlineStr"/>
      <c r="D1557" s="2" t="inlineStr"/>
      <c r="E1557" s="24" t="inlineStr">
        <is>
          <r>
            <t xml:space="preserve">VALOR:</t>
          </r>
        </is>
      </c>
      <c r="F1557" s="24" t="inlineStr"/>
      <c r="G1557" s="25" t="n">
        <f>ROUND(SUM(G1552,G1556),2)</f>
        <v>19.38</v>
      </c>
    </row>
    <row r="1558" customHeight="1" ht="10">
      <c r="A1558" s="2" t="inlineStr"/>
      <c r="B1558" s="2" t="inlineStr"/>
      <c r="C1558" s="2" t="inlineStr"/>
      <c r="D1558" s="2" t="inlineStr"/>
      <c r="E1558" s="14" t="inlineStr"/>
      <c r="F1558" s="14" t="inlineStr"/>
      <c r="G1558" s="14" t="inlineStr"/>
    </row>
    <row r="1559" customHeight="1" ht="20">
      <c r="A1559" s="15" t="inlineStr">
        <is>
          <r>
            <t xml:space="preserve">2.10.9.3. ​40.20.120​ Placa de 4´ x 2´​ (UN)</t>
          </r>
        </is>
      </c>
      <c r="B1559" s="15" t="inlineStr"/>
      <c r="C1559" s="15" t="inlineStr"/>
      <c r="D1559" s="15" t="inlineStr"/>
      <c r="E1559" s="15" t="inlineStr"/>
      <c r="F1559" s="15" t="inlineStr"/>
      <c r="G1559" s="15" t="inlineStr"/>
    </row>
    <row r="1560" customHeight="1" ht="15">
      <c r="A1560" s="16" t="inlineStr">
        <is>
          <r>
            <t xml:space="preserve">Material</t>
          </r>
        </is>
      </c>
      <c r="B1560" s="16" t="inlineStr"/>
      <c r="C1560" s="17" t="inlineStr">
        <is>
          <r>
            <t xml:space="preserve">FONTE</t>
          </r>
        </is>
      </c>
      <c r="D1560" s="17" t="inlineStr">
        <is>
          <r>
            <t xml:space="preserve">UNID</t>
          </r>
        </is>
      </c>
      <c r="E1560" s="17" t="inlineStr">
        <is>
          <r>
            <t xml:space="preserve">COEFICIENTE</t>
          </r>
        </is>
      </c>
      <c r="F1560" s="17" t="inlineStr">
        <is>
          <r>
            <t xml:space="preserve">PREÇO UNITÁRIO</t>
          </r>
        </is>
      </c>
      <c r="G1560" s="17" t="inlineStr">
        <is>
          <r>
            <t xml:space="preserve">TOTAL</t>
          </r>
        </is>
      </c>
    </row>
    <row r="1561" customHeight="1" ht="29">
      <c r="A1561" s="18" t="inlineStr">
        <is>
          <r>
            <t xml:space="preserve">P.13.000.042285</t>
          </r>
        </is>
      </c>
      <c r="B1561" s="19" t="inlineStr">
        <is>
          <r>
            <t xml:space="preserve">Placa com ou sem furo, em poliestireno de 4´x 2´, ref. modelo Silentoque da Pial ou equivalente</t>
          </r>
        </is>
      </c>
      <c r="C1561" s="18" t="inlineStr">
        <is>
          <r>
            <t xml:space="preserve">SP Obras</t>
          </r>
        </is>
      </c>
      <c r="D1561" s="18" t="inlineStr">
        <is>
          <r>
            <t xml:space="preserve">UN</t>
          </r>
        </is>
      </c>
      <c r="E1561" s="20" t="n">
        <v>1.0</v>
      </c>
      <c r="F1561" s="21" t="n">
        <v>4.22</v>
      </c>
      <c r="G1561" s="21" t="n">
        <f>ROUND(ROUND(E1561,8)*F1561,2)</f>
        <v>4.22</v>
      </c>
    </row>
    <row r="1562" customHeight="1" ht="15">
      <c r="A1562" s="2" t="inlineStr"/>
      <c r="B1562" s="2" t="inlineStr"/>
      <c r="C1562" s="2" t="inlineStr"/>
      <c r="D1562" s="2" t="inlineStr"/>
      <c r="E1562" s="22" t="inlineStr">
        <is>
          <r>
            <t xml:space="preserve">TOTAL Material:</t>
          </r>
        </is>
      </c>
      <c r="F1562" s="22" t="inlineStr"/>
      <c r="G1562" s="23" t="n">
        <f>SUM(G1561:G1561)</f>
        <v>4.22</v>
      </c>
    </row>
    <row r="1563" customHeight="1" ht="15">
      <c r="A1563" s="16" t="inlineStr">
        <is>
          <r>
            <t xml:space="preserve">Mão de Obra</t>
          </r>
        </is>
      </c>
      <c r="B1563" s="16" t="inlineStr"/>
      <c r="C1563" s="17" t="inlineStr">
        <is>
          <r>
            <t xml:space="preserve">FONTE</t>
          </r>
        </is>
      </c>
      <c r="D1563" s="17" t="inlineStr">
        <is>
          <r>
            <t xml:space="preserve">UNID</t>
          </r>
        </is>
      </c>
      <c r="E1563" s="17" t="inlineStr">
        <is>
          <r>
            <t xml:space="preserve">COEFICIENTE</t>
          </r>
        </is>
      </c>
      <c r="F1563" s="17" t="inlineStr">
        <is>
          <r>
            <t xml:space="preserve">PREÇO UNITÁRIO</t>
          </r>
        </is>
      </c>
      <c r="G1563" s="17" t="inlineStr">
        <is>
          <r>
            <t xml:space="preserve">TOTAL</t>
          </r>
        </is>
      </c>
    </row>
    <row r="1564" customHeight="1" ht="29">
      <c r="A1564" s="18" t="inlineStr">
        <is>
          <r>
            <t xml:space="preserve">B.01.000.010116</t>
          </r>
        </is>
      </c>
      <c r="B1564" s="19" t="inlineStr">
        <is>
          <r>
            <t xml:space="preserve">Ajudante eletricista</t>
          </r>
        </is>
      </c>
      <c r="C1564" s="18" t="inlineStr">
        <is>
          <r>
            <t xml:space="preserve">SP Obras</t>
          </r>
        </is>
      </c>
      <c r="D1564" s="18" t="inlineStr">
        <is>
          <r>
            <t xml:space="preserve">H</t>
          </r>
        </is>
      </c>
      <c r="E1564" s="20" t="n">
        <v>0.08</v>
      </c>
      <c r="F1564" s="21" t="n">
        <v>20.4363</v>
      </c>
      <c r="G1564" s="21" t="n">
        <f>ROUND(ROUND(E1564,8)*F1564,2)</f>
        <v>1.63</v>
      </c>
    </row>
    <row r="1565" customHeight="1" ht="15">
      <c r="A1565" s="2" t="inlineStr"/>
      <c r="B1565" s="2" t="inlineStr"/>
      <c r="C1565" s="2" t="inlineStr"/>
      <c r="D1565" s="2" t="inlineStr"/>
      <c r="E1565" s="22" t="inlineStr">
        <is>
          <r>
            <t xml:space="preserve">TOTAL Mão de Obra:</t>
          </r>
        </is>
      </c>
      <c r="F1565" s="22" t="inlineStr"/>
      <c r="G1565" s="23" t="n">
        <f>SUM(G1564:G1564)</f>
        <v>1.63</v>
      </c>
    </row>
    <row r="1566" customHeight="1" ht="15">
      <c r="A1566" s="2" t="inlineStr"/>
      <c r="B1566" s="2" t="inlineStr"/>
      <c r="C1566" s="2" t="inlineStr"/>
      <c r="D1566" s="2" t="inlineStr"/>
      <c r="E1566" s="24" t="inlineStr">
        <is>
          <r>
            <t xml:space="preserve">VALOR:</t>
          </r>
        </is>
      </c>
      <c r="F1566" s="24" t="inlineStr"/>
      <c r="G1566" s="25" t="n">
        <f>ROUND(SUM(G1562,G1565),2)</f>
        <v>5.86</v>
      </c>
    </row>
    <row r="1567" customHeight="1" ht="10">
      <c r="A1567" s="2" t="inlineStr"/>
      <c r="B1567" s="2" t="inlineStr"/>
      <c r="C1567" s="2" t="inlineStr"/>
      <c r="D1567" s="2" t="inlineStr"/>
      <c r="E1567" s="14" t="inlineStr"/>
      <c r="F1567" s="14" t="inlineStr"/>
      <c r="G1567" s="14" t="inlineStr"/>
    </row>
    <row r="1568" customHeight="1" ht="20">
      <c r="A1568" s="15" t="inlineStr">
        <is>
          <r>
            <t xml:space="preserve">2.10.9.4. ​40.20.140​ Placa de 4´ x 4´​ (UN)</t>
          </r>
        </is>
      </c>
      <c r="B1568" s="15" t="inlineStr"/>
      <c r="C1568" s="15" t="inlineStr"/>
      <c r="D1568" s="15" t="inlineStr"/>
      <c r="E1568" s="15" t="inlineStr"/>
      <c r="F1568" s="15" t="inlineStr"/>
      <c r="G1568" s="15" t="inlineStr"/>
    </row>
    <row r="1569" customHeight="1" ht="15">
      <c r="A1569" s="16" t="inlineStr">
        <is>
          <r>
            <t xml:space="preserve">Material</t>
          </r>
        </is>
      </c>
      <c r="B1569" s="16" t="inlineStr"/>
      <c r="C1569" s="17" t="inlineStr">
        <is>
          <r>
            <t xml:space="preserve">FONTE</t>
          </r>
        </is>
      </c>
      <c r="D1569" s="17" t="inlineStr">
        <is>
          <r>
            <t xml:space="preserve">UNID</t>
          </r>
        </is>
      </c>
      <c r="E1569" s="17" t="inlineStr">
        <is>
          <r>
            <t xml:space="preserve">COEFICIENTE</t>
          </r>
        </is>
      </c>
      <c r="F1569" s="17" t="inlineStr">
        <is>
          <r>
            <t xml:space="preserve">PREÇO UNITÁRIO</t>
          </r>
        </is>
      </c>
      <c r="G1569" s="17" t="inlineStr">
        <is>
          <r>
            <t xml:space="preserve">TOTAL</t>
          </r>
        </is>
      </c>
    </row>
    <row r="1570" customHeight="1" ht="29">
      <c r="A1570" s="18" t="inlineStr">
        <is>
          <r>
            <t xml:space="preserve">P.13.000.042286</t>
          </r>
        </is>
      </c>
      <c r="B1570" s="19" t="inlineStr">
        <is>
          <r>
            <t xml:space="preserve">Placa em poliestireno de 4 x 4, termoplástico de alto impacto; ref. modelo Silentoque fabricação Pial, ou equivalente.</t>
          </r>
        </is>
      </c>
      <c r="C1570" s="18" t="inlineStr">
        <is>
          <r>
            <t xml:space="preserve">SP Obras</t>
          </r>
        </is>
      </c>
      <c r="D1570" s="18" t="inlineStr">
        <is>
          <r>
            <t xml:space="preserve">UN</t>
          </r>
        </is>
      </c>
      <c r="E1570" s="20" t="n">
        <v>1.0</v>
      </c>
      <c r="F1570" s="21" t="n">
        <v>9.76</v>
      </c>
      <c r="G1570" s="21" t="n">
        <f>ROUND(ROUND(E1570,8)*F1570,2)</f>
        <v>9.76</v>
      </c>
    </row>
    <row r="1571" customHeight="1" ht="15">
      <c r="A1571" s="2" t="inlineStr"/>
      <c r="B1571" s="2" t="inlineStr"/>
      <c r="C1571" s="2" t="inlineStr"/>
      <c r="D1571" s="2" t="inlineStr"/>
      <c r="E1571" s="22" t="inlineStr">
        <is>
          <r>
            <t xml:space="preserve">TOTAL Material:</t>
          </r>
        </is>
      </c>
      <c r="F1571" s="22" t="inlineStr"/>
      <c r="G1571" s="23" t="n">
        <f>SUM(G1570:G1570)</f>
        <v>9.76</v>
      </c>
    </row>
    <row r="1572" customHeight="1" ht="15">
      <c r="A1572" s="16" t="inlineStr">
        <is>
          <r>
            <t xml:space="preserve">Mão de Obra</t>
          </r>
        </is>
      </c>
      <c r="B1572" s="16" t="inlineStr"/>
      <c r="C1572" s="17" t="inlineStr">
        <is>
          <r>
            <t xml:space="preserve">FONTE</t>
          </r>
        </is>
      </c>
      <c r="D1572" s="17" t="inlineStr">
        <is>
          <r>
            <t xml:space="preserve">UNID</t>
          </r>
        </is>
      </c>
      <c r="E1572" s="17" t="inlineStr">
        <is>
          <r>
            <t xml:space="preserve">COEFICIENTE</t>
          </r>
        </is>
      </c>
      <c r="F1572" s="17" t="inlineStr">
        <is>
          <r>
            <t xml:space="preserve">PREÇO UNITÁRIO</t>
          </r>
        </is>
      </c>
      <c r="G1572" s="17" t="inlineStr">
        <is>
          <r>
            <t xml:space="preserve">TOTAL</t>
          </r>
        </is>
      </c>
    </row>
    <row r="1573" customHeight="1" ht="29">
      <c r="A1573" s="18" t="inlineStr">
        <is>
          <r>
            <t xml:space="preserve">B.01.000.010116</t>
          </r>
        </is>
      </c>
      <c r="B1573" s="19" t="inlineStr">
        <is>
          <r>
            <t xml:space="preserve">Ajudante eletricista</t>
          </r>
        </is>
      </c>
      <c r="C1573" s="18" t="inlineStr">
        <is>
          <r>
            <t xml:space="preserve">SP Obras</t>
          </r>
        </is>
      </c>
      <c r="D1573" s="18" t="inlineStr">
        <is>
          <r>
            <t xml:space="preserve">H</t>
          </r>
        </is>
      </c>
      <c r="E1573" s="20" t="n">
        <v>0.08</v>
      </c>
      <c r="F1573" s="21" t="n">
        <v>20.4363</v>
      </c>
      <c r="G1573" s="21" t="n">
        <f>ROUND(ROUND(E1573,8)*F1573,2)</f>
        <v>1.63</v>
      </c>
    </row>
    <row r="1574" customHeight="1" ht="15">
      <c r="A1574" s="2" t="inlineStr"/>
      <c r="B1574" s="2" t="inlineStr"/>
      <c r="C1574" s="2" t="inlineStr"/>
      <c r="D1574" s="2" t="inlineStr"/>
      <c r="E1574" s="22" t="inlineStr">
        <is>
          <r>
            <t xml:space="preserve">TOTAL Mão de Obra:</t>
          </r>
        </is>
      </c>
      <c r="F1574" s="22" t="inlineStr"/>
      <c r="G1574" s="23" t="n">
        <f>SUM(G1573:G1573)</f>
        <v>1.63</v>
      </c>
    </row>
    <row r="1575" customHeight="1" ht="15">
      <c r="A1575" s="2" t="inlineStr"/>
      <c r="B1575" s="2" t="inlineStr"/>
      <c r="C1575" s="2" t="inlineStr"/>
      <c r="D1575" s="2" t="inlineStr"/>
      <c r="E1575" s="24" t="inlineStr">
        <is>
          <r>
            <t xml:space="preserve">VALOR:</t>
          </r>
        </is>
      </c>
      <c r="F1575" s="24" t="inlineStr"/>
      <c r="G1575" s="25" t="n">
        <f>ROUND(SUM(G1571,G1574),2)</f>
        <v>11.4</v>
      </c>
    </row>
    <row r="1576" customHeight="1" ht="10">
      <c r="A1576" s="2" t="inlineStr"/>
      <c r="B1576" s="2" t="inlineStr"/>
      <c r="C1576" s="2" t="inlineStr"/>
      <c r="D1576" s="2" t="inlineStr"/>
      <c r="E1576" s="14" t="inlineStr"/>
      <c r="F1576" s="14" t="inlineStr"/>
      <c r="G1576" s="14" t="inlineStr"/>
    </row>
    <row r="1577" customHeight="1" ht="20">
      <c r="A1577" s="15" t="inlineStr">
        <is>
          <r>
            <t xml:space="preserve">2.10.9.5. ​40.04.096​ Tomada RJ 45 para rede de dados, com placa​ (UN)</t>
          </r>
        </is>
      </c>
      <c r="B1577" s="15" t="inlineStr"/>
      <c r="C1577" s="15" t="inlineStr"/>
      <c r="D1577" s="15" t="inlineStr"/>
      <c r="E1577" s="15" t="inlineStr"/>
      <c r="F1577" s="15" t="inlineStr"/>
      <c r="G1577" s="15" t="inlineStr"/>
    </row>
    <row r="1578" customHeight="1" ht="15">
      <c r="A1578" s="16" t="inlineStr">
        <is>
          <r>
            <t xml:space="preserve">Material</t>
          </r>
        </is>
      </c>
      <c r="B1578" s="16" t="inlineStr"/>
      <c r="C1578" s="17" t="inlineStr">
        <is>
          <r>
            <t xml:space="preserve">FONTE</t>
          </r>
        </is>
      </c>
      <c r="D1578" s="17" t="inlineStr">
        <is>
          <r>
            <t xml:space="preserve">UNID</t>
          </r>
        </is>
      </c>
      <c r="E1578" s="17" t="inlineStr">
        <is>
          <r>
            <t xml:space="preserve">COEFICIENTE</t>
          </r>
        </is>
      </c>
      <c r="F1578" s="17" t="inlineStr">
        <is>
          <r>
            <t xml:space="preserve">PREÇO UNITÁRIO</t>
          </r>
        </is>
      </c>
      <c r="G1578" s="17" t="inlineStr">
        <is>
          <r>
            <t xml:space="preserve">TOTAL</t>
          </r>
        </is>
      </c>
    </row>
    <row r="1579" customHeight="1" ht="29">
      <c r="A1579" s="18" t="inlineStr">
        <is>
          <r>
            <t xml:space="preserve">P.15.000.045618</t>
          </r>
        </is>
      </c>
      <c r="B1579" s="19" t="inlineStr">
        <is>
          <r>
            <t xml:space="preserve">Módulo tomada RJ-45 1 posto, referência Alumbra linha Belise ou equivalente</t>
          </r>
        </is>
      </c>
      <c r="C1579" s="18" t="inlineStr">
        <is>
          <r>
            <t xml:space="preserve">SP Obras</t>
          </r>
        </is>
      </c>
      <c r="D1579" s="18" t="inlineStr">
        <is>
          <r>
            <t xml:space="preserve">UN</t>
          </r>
        </is>
      </c>
      <c r="E1579" s="20" t="n">
        <v>1.0</v>
      </c>
      <c r="F1579" s="21" t="n">
        <v>67.4</v>
      </c>
      <c r="G1579" s="21" t="n">
        <f>ROUND(ROUND(E1579,8)*F1579,2)</f>
        <v>67.4</v>
      </c>
    </row>
    <row r="1580" customHeight="1" ht="15">
      <c r="A1580" s="2" t="inlineStr"/>
      <c r="B1580" s="2" t="inlineStr"/>
      <c r="C1580" s="2" t="inlineStr"/>
      <c r="D1580" s="2" t="inlineStr"/>
      <c r="E1580" s="22" t="inlineStr">
        <is>
          <r>
            <t xml:space="preserve">TOTAL Material:</t>
          </r>
        </is>
      </c>
      <c r="F1580" s="22" t="inlineStr"/>
      <c r="G1580" s="23" t="n">
        <f>SUM(G1579:G1579)</f>
        <v>67.4</v>
      </c>
    </row>
    <row r="1581" customHeight="1" ht="15">
      <c r="A1581" s="16" t="inlineStr">
        <is>
          <r>
            <t xml:space="preserve">Mão de Obra</t>
          </r>
        </is>
      </c>
      <c r="B1581" s="16" t="inlineStr"/>
      <c r="C1581" s="17" t="inlineStr">
        <is>
          <r>
            <t xml:space="preserve">FONTE</t>
          </r>
        </is>
      </c>
      <c r="D1581" s="17" t="inlineStr">
        <is>
          <r>
            <t xml:space="preserve">UNID</t>
          </r>
        </is>
      </c>
      <c r="E1581" s="17" t="inlineStr">
        <is>
          <r>
            <t xml:space="preserve">COEFICIENTE</t>
          </r>
        </is>
      </c>
      <c r="F1581" s="17" t="inlineStr">
        <is>
          <r>
            <t xml:space="preserve">PREÇO UNITÁRIO</t>
          </r>
        </is>
      </c>
      <c r="G1581" s="17" t="inlineStr">
        <is>
          <r>
            <t xml:space="preserve">TOTAL</t>
          </r>
        </is>
      </c>
    </row>
    <row r="1582" customHeight="1" ht="29">
      <c r="A1582" s="18" t="inlineStr">
        <is>
          <r>
            <t xml:space="preserve">B.01.000.010116</t>
          </r>
        </is>
      </c>
      <c r="B1582" s="19" t="inlineStr">
        <is>
          <r>
            <t xml:space="preserve">Ajudante eletricista</t>
          </r>
        </is>
      </c>
      <c r="C1582" s="18" t="inlineStr">
        <is>
          <r>
            <t xml:space="preserve">SP Obras</t>
          </r>
        </is>
      </c>
      <c r="D1582" s="18" t="inlineStr">
        <is>
          <r>
            <t xml:space="preserve">H</t>
          </r>
        </is>
      </c>
      <c r="E1582" s="20" t="n">
        <v>0.3</v>
      </c>
      <c r="F1582" s="21" t="n">
        <v>20.4363</v>
      </c>
      <c r="G1582" s="21" t="n">
        <f>ROUND(ROUND(E1582,8)*F1582,2)</f>
        <v>6.13</v>
      </c>
    </row>
    <row r="1583" customHeight="1" ht="29">
      <c r="A1583" s="18" t="inlineStr">
        <is>
          <r>
            <t xml:space="preserve">B.01.000.010115</t>
          </r>
        </is>
      </c>
      <c r="B1583" s="19" t="inlineStr">
        <is>
          <r>
            <t xml:space="preserve">Eletricista</t>
          </r>
        </is>
      </c>
      <c r="C1583" s="18" t="inlineStr">
        <is>
          <r>
            <t xml:space="preserve">SP Obras</t>
          </r>
        </is>
      </c>
      <c r="D1583" s="18" t="inlineStr">
        <is>
          <r>
            <t xml:space="preserve">H</t>
          </r>
        </is>
      </c>
      <c r="E1583" s="20" t="n">
        <v>0.3</v>
      </c>
      <c r="F1583" s="21" t="n">
        <v>29.8021</v>
      </c>
      <c r="G1583" s="21" t="n">
        <f>ROUND(ROUND(E1583,8)*F1583,2)</f>
        <v>8.94</v>
      </c>
    </row>
    <row r="1584" customHeight="1" ht="15">
      <c r="A1584" s="2" t="inlineStr"/>
      <c r="B1584" s="2" t="inlineStr"/>
      <c r="C1584" s="2" t="inlineStr"/>
      <c r="D1584" s="2" t="inlineStr"/>
      <c r="E1584" s="22" t="inlineStr">
        <is>
          <r>
            <t xml:space="preserve">TOTAL Mão de Obra:</t>
          </r>
        </is>
      </c>
      <c r="F1584" s="22" t="inlineStr"/>
      <c r="G1584" s="23" t="n">
        <f>SUM(G1582:G1583)</f>
        <v>15.07</v>
      </c>
    </row>
    <row r="1585" customHeight="1" ht="15">
      <c r="A1585" s="2" t="inlineStr"/>
      <c r="B1585" s="2" t="inlineStr"/>
      <c r="C1585" s="2" t="inlineStr"/>
      <c r="D1585" s="2" t="inlineStr"/>
      <c r="E1585" s="24" t="inlineStr">
        <is>
          <r>
            <t xml:space="preserve">VALOR:</t>
          </r>
        </is>
      </c>
      <c r="F1585" s="24" t="inlineStr"/>
      <c r="G1585" s="25" t="n">
        <f>ROUND(SUM(G1580,G1584),2)</f>
        <v>82.47</v>
      </c>
    </row>
    <row r="1586" customHeight="1" ht="10">
      <c r="A1586" s="2" t="inlineStr"/>
      <c r="B1586" s="2" t="inlineStr"/>
      <c r="C1586" s="2" t="inlineStr"/>
      <c r="D1586" s="2" t="inlineStr"/>
      <c r="E1586" s="14" t="inlineStr"/>
      <c r="F1586" s="14" t="inlineStr"/>
      <c r="G1586" s="14" t="inlineStr"/>
    </row>
    <row r="1587" customHeight="1" ht="20">
      <c r="A1587" s="15" t="inlineStr">
        <is>
          <r>
            <t xml:space="preserve">2.10.9.6. ​66.02.130​ Porteiro eletrônico com um interfone​ (CJ)</t>
          </r>
        </is>
      </c>
      <c r="B1587" s="15" t="inlineStr"/>
      <c r="C1587" s="15" t="inlineStr"/>
      <c r="D1587" s="15" t="inlineStr"/>
      <c r="E1587" s="15" t="inlineStr"/>
      <c r="F1587" s="15" t="inlineStr"/>
      <c r="G1587" s="15" t="inlineStr"/>
    </row>
    <row r="1588" customHeight="1" ht="15">
      <c r="A1588" s="16" t="inlineStr">
        <is>
          <r>
            <t xml:space="preserve">Material</t>
          </r>
        </is>
      </c>
      <c r="B1588" s="16" t="inlineStr"/>
      <c r="C1588" s="17" t="inlineStr">
        <is>
          <r>
            <t xml:space="preserve">FONTE</t>
          </r>
        </is>
      </c>
      <c r="D1588" s="17" t="inlineStr">
        <is>
          <r>
            <t xml:space="preserve">UNID</t>
          </r>
        </is>
      </c>
      <c r="E1588" s="17" t="inlineStr">
        <is>
          <r>
            <t xml:space="preserve">COEFICIENTE</t>
          </r>
        </is>
      </c>
      <c r="F1588" s="17" t="inlineStr">
        <is>
          <r>
            <t xml:space="preserve">PREÇO UNITÁRIO</t>
          </r>
        </is>
      </c>
      <c r="G1588" s="17" t="inlineStr">
        <is>
          <r>
            <t xml:space="preserve">TOTAL</t>
          </r>
        </is>
      </c>
    </row>
    <row r="1589" customHeight="1" ht="29">
      <c r="A1589" s="18" t="inlineStr">
        <is>
          <r>
            <t xml:space="preserve">P.17.000.035701</t>
          </r>
        </is>
      </c>
      <c r="B1589" s="19" t="inlineStr">
        <is>
          <r>
            <t xml:space="preserve">Porteiro eletrônico com 1 interfone; ref. Amelco AM-M100 ou equivalente</t>
          </r>
        </is>
      </c>
      <c r="C1589" s="18" t="inlineStr">
        <is>
          <r>
            <t xml:space="preserve">SP Obras</t>
          </r>
        </is>
      </c>
      <c r="D1589" s="18" t="inlineStr">
        <is>
          <r>
            <t xml:space="preserve">CJ</t>
          </r>
        </is>
      </c>
      <c r="E1589" s="20" t="n">
        <v>1.0</v>
      </c>
      <c r="F1589" s="21" t="n">
        <v>200.57</v>
      </c>
      <c r="G1589" s="21" t="n">
        <f>ROUND(ROUND(E1589,8)*F1589,2)</f>
        <v>200.57</v>
      </c>
    </row>
    <row r="1590" customHeight="1" ht="15">
      <c r="A1590" s="2" t="inlineStr"/>
      <c r="B1590" s="2" t="inlineStr"/>
      <c r="C1590" s="2" t="inlineStr"/>
      <c r="D1590" s="2" t="inlineStr"/>
      <c r="E1590" s="22" t="inlineStr">
        <is>
          <r>
            <t xml:space="preserve">TOTAL Material:</t>
          </r>
        </is>
      </c>
      <c r="F1590" s="22" t="inlineStr"/>
      <c r="G1590" s="23" t="n">
        <f>SUM(G1589:G1589)</f>
        <v>200.57</v>
      </c>
    </row>
    <row r="1591" customHeight="1" ht="15">
      <c r="A1591" s="16" t="inlineStr">
        <is>
          <r>
            <t xml:space="preserve">Mão de Obra</t>
          </r>
        </is>
      </c>
      <c r="B1591" s="16" t="inlineStr"/>
      <c r="C1591" s="17" t="inlineStr">
        <is>
          <r>
            <t xml:space="preserve">FONTE</t>
          </r>
        </is>
      </c>
      <c r="D1591" s="17" t="inlineStr">
        <is>
          <r>
            <t xml:space="preserve">UNID</t>
          </r>
        </is>
      </c>
      <c r="E1591" s="17" t="inlineStr">
        <is>
          <r>
            <t xml:space="preserve">COEFICIENTE</t>
          </r>
        </is>
      </c>
      <c r="F1591" s="17" t="inlineStr">
        <is>
          <r>
            <t xml:space="preserve">PREÇO UNITÁRIO</t>
          </r>
        </is>
      </c>
      <c r="G1591" s="17" t="inlineStr">
        <is>
          <r>
            <t xml:space="preserve">TOTAL</t>
          </r>
        </is>
      </c>
    </row>
    <row r="1592" customHeight="1" ht="29">
      <c r="A1592" s="18" t="inlineStr">
        <is>
          <r>
            <t xml:space="preserve">B.01.000.010116</t>
          </r>
        </is>
      </c>
      <c r="B1592" s="19" t="inlineStr">
        <is>
          <r>
            <t xml:space="preserve">Ajudante eletricista</t>
          </r>
        </is>
      </c>
      <c r="C1592" s="18" t="inlineStr">
        <is>
          <r>
            <t xml:space="preserve">SP Obras</t>
          </r>
        </is>
      </c>
      <c r="D1592" s="18" t="inlineStr">
        <is>
          <r>
            <t xml:space="preserve">H</t>
          </r>
        </is>
      </c>
      <c r="E1592" s="20" t="n">
        <v>1.0</v>
      </c>
      <c r="F1592" s="21" t="n">
        <v>20.4363</v>
      </c>
      <c r="G1592" s="21" t="n">
        <f>ROUND(ROUND(E1592,8)*F1592,2)</f>
        <v>20.44</v>
      </c>
    </row>
    <row r="1593" customHeight="1" ht="29">
      <c r="A1593" s="18" t="inlineStr">
        <is>
          <r>
            <t xml:space="preserve">B.01.000.010115</t>
          </r>
        </is>
      </c>
      <c r="B1593" s="19" t="inlineStr">
        <is>
          <r>
            <t xml:space="preserve">Eletricista</t>
          </r>
        </is>
      </c>
      <c r="C1593" s="18" t="inlineStr">
        <is>
          <r>
            <t xml:space="preserve">SP Obras</t>
          </r>
        </is>
      </c>
      <c r="D1593" s="18" t="inlineStr">
        <is>
          <r>
            <t xml:space="preserve">H</t>
          </r>
        </is>
      </c>
      <c r="E1593" s="20" t="n">
        <v>1.0</v>
      </c>
      <c r="F1593" s="21" t="n">
        <v>29.8021</v>
      </c>
      <c r="G1593" s="21" t="n">
        <f>ROUND(ROUND(E1593,8)*F1593,2)</f>
        <v>29.8</v>
      </c>
    </row>
    <row r="1594" customHeight="1" ht="15">
      <c r="A1594" s="2" t="inlineStr"/>
      <c r="B1594" s="2" t="inlineStr"/>
      <c r="C1594" s="2" t="inlineStr"/>
      <c r="D1594" s="2" t="inlineStr"/>
      <c r="E1594" s="22" t="inlineStr">
        <is>
          <r>
            <t xml:space="preserve">TOTAL Mão de Obra:</t>
          </r>
        </is>
      </c>
      <c r="F1594" s="22" t="inlineStr"/>
      <c r="G1594" s="23" t="n">
        <f>SUM(G1592:G1593)</f>
        <v>50.24</v>
      </c>
    </row>
    <row r="1595" customHeight="1" ht="15">
      <c r="A1595" s="2" t="inlineStr"/>
      <c r="B1595" s="2" t="inlineStr"/>
      <c r="C1595" s="2" t="inlineStr"/>
      <c r="D1595" s="2" t="inlineStr"/>
      <c r="E1595" s="24" t="inlineStr">
        <is>
          <r>
            <t xml:space="preserve">VALOR:</t>
          </r>
        </is>
      </c>
      <c r="F1595" s="24" t="inlineStr"/>
      <c r="G1595" s="25" t="n">
        <f>ROUND(SUM(G1590,G1594),2)</f>
        <v>250.81</v>
      </c>
    </row>
    <row r="1596" customHeight="1" ht="10">
      <c r="A1596" s="2" t="inlineStr"/>
      <c r="B1596" s="2" t="inlineStr"/>
      <c r="C1596" s="2" t="inlineStr"/>
      <c r="D1596" s="2" t="inlineStr"/>
      <c r="E1596" s="14" t="inlineStr"/>
      <c r="F1596" s="14" t="inlineStr"/>
      <c r="G1596" s="14" t="inlineStr"/>
    </row>
    <row r="1597" customHeight="1" ht="20">
      <c r="A1597" s="15" t="inlineStr">
        <is>
          <r>
            <t xml:space="preserve">2.10.9.7. ​38.19.210​ Eletroduto de PVC corrugado flexível reforçado, diâmetro externo de 25 mm​ (M)</t>
          </r>
        </is>
      </c>
      <c r="B1597" s="15" t="inlineStr"/>
      <c r="C1597" s="15" t="inlineStr"/>
      <c r="D1597" s="15" t="inlineStr"/>
      <c r="E1597" s="15" t="inlineStr"/>
      <c r="F1597" s="15" t="inlineStr"/>
      <c r="G1597" s="15" t="inlineStr"/>
    </row>
    <row r="1598" customHeight="1" ht="15">
      <c r="A1598" s="16" t="inlineStr">
        <is>
          <r>
            <t xml:space="preserve">Material</t>
          </r>
        </is>
      </c>
      <c r="B1598" s="16" t="inlineStr"/>
      <c r="C1598" s="17" t="inlineStr">
        <is>
          <r>
            <t xml:space="preserve">FONTE</t>
          </r>
        </is>
      </c>
      <c r="D1598" s="17" t="inlineStr">
        <is>
          <r>
            <t xml:space="preserve">UNID</t>
          </r>
        </is>
      </c>
      <c r="E1598" s="17" t="inlineStr">
        <is>
          <r>
            <t xml:space="preserve">COEFICIENTE</t>
          </r>
        </is>
      </c>
      <c r="F1598" s="17" t="inlineStr">
        <is>
          <r>
            <t xml:space="preserve">PREÇO UNITÁRIO</t>
          </r>
        </is>
      </c>
      <c r="G1598" s="17" t="inlineStr">
        <is>
          <r>
            <t xml:space="preserve">TOTAL</t>
          </r>
        </is>
      </c>
    </row>
    <row r="1599" customHeight="1" ht="29">
      <c r="A1599" s="18" t="inlineStr">
        <is>
          <r>
            <t xml:space="preserve">P.02.000.042515</t>
          </r>
        </is>
      </c>
      <c r="B1599" s="19" t="inlineStr">
        <is>
          <r>
            <t xml:space="preserve">Eletroduto de PVC corrugado flexível reforçado cinza, DE= 25mm</t>
          </r>
        </is>
      </c>
      <c r="C1599" s="18" t="inlineStr">
        <is>
          <r>
            <t xml:space="preserve">SP Obras</t>
          </r>
        </is>
      </c>
      <c r="D1599" s="18" t="inlineStr">
        <is>
          <r>
            <t xml:space="preserve">M</t>
          </r>
        </is>
      </c>
      <c r="E1599" s="20" t="n">
        <v>1.05</v>
      </c>
      <c r="F1599" s="21" t="n">
        <v>3.09</v>
      </c>
      <c r="G1599" s="21" t="n">
        <f>ROUND(ROUND(E1599,8)*F1599,2)</f>
        <v>3.24</v>
      </c>
    </row>
    <row r="1600" customHeight="1" ht="15">
      <c r="A1600" s="2" t="inlineStr"/>
      <c r="B1600" s="2" t="inlineStr"/>
      <c r="C1600" s="2" t="inlineStr"/>
      <c r="D1600" s="2" t="inlineStr"/>
      <c r="E1600" s="22" t="inlineStr">
        <is>
          <r>
            <t xml:space="preserve">TOTAL Material:</t>
          </r>
        </is>
      </c>
      <c r="F1600" s="22" t="inlineStr"/>
      <c r="G1600" s="23" t="n">
        <f>SUM(G1599:G1599)</f>
        <v>3.24</v>
      </c>
    </row>
    <row r="1601" customHeight="1" ht="15">
      <c r="A1601" s="16" t="inlineStr">
        <is>
          <r>
            <t xml:space="preserve">Mão de Obra</t>
          </r>
        </is>
      </c>
      <c r="B1601" s="16" t="inlineStr"/>
      <c r="C1601" s="17" t="inlineStr">
        <is>
          <r>
            <t xml:space="preserve">FONTE</t>
          </r>
        </is>
      </c>
      <c r="D1601" s="17" t="inlineStr">
        <is>
          <r>
            <t xml:space="preserve">UNID</t>
          </r>
        </is>
      </c>
      <c r="E1601" s="17" t="inlineStr">
        <is>
          <r>
            <t xml:space="preserve">COEFICIENTE</t>
          </r>
        </is>
      </c>
      <c r="F1601" s="17" t="inlineStr">
        <is>
          <r>
            <t xml:space="preserve">PREÇO UNITÁRIO</t>
          </r>
        </is>
      </c>
      <c r="G1601" s="17" t="inlineStr">
        <is>
          <r>
            <t xml:space="preserve">TOTAL</t>
          </r>
        </is>
      </c>
    </row>
    <row r="1602" customHeight="1" ht="29">
      <c r="A1602" s="18" t="inlineStr">
        <is>
          <r>
            <t xml:space="preserve">B.01.000.010116</t>
          </r>
        </is>
      </c>
      <c r="B1602" s="19" t="inlineStr">
        <is>
          <r>
            <t xml:space="preserve">Ajudante eletricista</t>
          </r>
        </is>
      </c>
      <c r="C1602" s="18" t="inlineStr">
        <is>
          <r>
            <t xml:space="preserve">SP Obras</t>
          </r>
        </is>
      </c>
      <c r="D1602" s="18" t="inlineStr">
        <is>
          <r>
            <t xml:space="preserve">H</t>
          </r>
        </is>
      </c>
      <c r="E1602" s="20" t="n">
        <v>0.3</v>
      </c>
      <c r="F1602" s="21" t="n">
        <v>20.4363</v>
      </c>
      <c r="G1602" s="21" t="n">
        <f>ROUND(ROUND(E1602,8)*F1602,2)</f>
        <v>6.13</v>
      </c>
    </row>
    <row r="1603" customHeight="1" ht="29">
      <c r="A1603" s="18" t="inlineStr">
        <is>
          <r>
            <t xml:space="preserve">B.01.000.010115</t>
          </r>
        </is>
      </c>
      <c r="B1603" s="19" t="inlineStr">
        <is>
          <r>
            <t xml:space="preserve">Eletricista</t>
          </r>
        </is>
      </c>
      <c r="C1603" s="18" t="inlineStr">
        <is>
          <r>
            <t xml:space="preserve">SP Obras</t>
          </r>
        </is>
      </c>
      <c r="D1603" s="18" t="inlineStr">
        <is>
          <r>
            <t xml:space="preserve">H</t>
          </r>
        </is>
      </c>
      <c r="E1603" s="20" t="n">
        <v>0.3</v>
      </c>
      <c r="F1603" s="21" t="n">
        <v>29.8021</v>
      </c>
      <c r="G1603" s="21" t="n">
        <f>ROUND(ROUND(E1603,8)*F1603,2)</f>
        <v>8.94</v>
      </c>
    </row>
    <row r="1604" customHeight="1" ht="15">
      <c r="A1604" s="2" t="inlineStr"/>
      <c r="B1604" s="2" t="inlineStr"/>
      <c r="C1604" s="2" t="inlineStr"/>
      <c r="D1604" s="2" t="inlineStr"/>
      <c r="E1604" s="22" t="inlineStr">
        <is>
          <r>
            <t xml:space="preserve">TOTAL Mão de Obra:</t>
          </r>
        </is>
      </c>
      <c r="F1604" s="22" t="inlineStr"/>
      <c r="G1604" s="23" t="n">
        <f>SUM(G1602:G1603)</f>
        <v>15.07</v>
      </c>
    </row>
    <row r="1605" customHeight="1" ht="15">
      <c r="A1605" s="2" t="inlineStr"/>
      <c r="B1605" s="2" t="inlineStr"/>
      <c r="C1605" s="2" t="inlineStr"/>
      <c r="D1605" s="2" t="inlineStr"/>
      <c r="E1605" s="24" t="inlineStr">
        <is>
          <r>
            <t xml:space="preserve">VALOR:</t>
          </r>
        </is>
      </c>
      <c r="F1605" s="24" t="inlineStr"/>
      <c r="G1605" s="25" t="n">
        <f>ROUND(SUM(G1600,G1604),2)</f>
        <v>18.31</v>
      </c>
    </row>
    <row r="1606" customHeight="1" ht="10">
      <c r="A1606" s="2" t="inlineStr"/>
      <c r="B1606" s="2" t="inlineStr"/>
      <c r="C1606" s="2" t="inlineStr"/>
      <c r="D1606" s="2" t="inlineStr"/>
      <c r="E1606" s="14" t="inlineStr"/>
      <c r="F1606" s="14" t="inlineStr"/>
      <c r="G1606" s="14" t="inlineStr"/>
    </row>
    <row r="1607" customHeight="1" ht="20">
      <c r="A1607" s="15" t="inlineStr">
        <is>
          <r>
            <t xml:space="preserve">2.11.1.1. ​46.01.010​ Tubo de PVC rígido soldável marrom, DN= 20 mm, (1/2´), inclusive conexões​ (M)</t>
          </r>
        </is>
      </c>
      <c r="B1607" s="15" t="inlineStr"/>
      <c r="C1607" s="15" t="inlineStr"/>
      <c r="D1607" s="15" t="inlineStr"/>
      <c r="E1607" s="15" t="inlineStr"/>
      <c r="F1607" s="15" t="inlineStr"/>
      <c r="G1607" s="15" t="inlineStr"/>
    </row>
    <row r="1608" customHeight="1" ht="15">
      <c r="A1608" s="16" t="inlineStr">
        <is>
          <r>
            <t xml:space="preserve">Material</t>
          </r>
        </is>
      </c>
      <c r="B1608" s="16" t="inlineStr"/>
      <c r="C1608" s="17" t="inlineStr">
        <is>
          <r>
            <t xml:space="preserve">FONTE</t>
          </r>
        </is>
      </c>
      <c r="D1608" s="17" t="inlineStr">
        <is>
          <r>
            <t xml:space="preserve">UNID</t>
          </r>
        </is>
      </c>
      <c r="E1608" s="17" t="inlineStr">
        <is>
          <r>
            <t xml:space="preserve">COEFICIENTE</t>
          </r>
        </is>
      </c>
      <c r="F1608" s="17" t="inlineStr">
        <is>
          <r>
            <t xml:space="preserve">PREÇO UNITÁRIO</t>
          </r>
        </is>
      </c>
      <c r="G1608" s="17" t="inlineStr">
        <is>
          <r>
            <t xml:space="preserve">TOTAL</t>
          </r>
        </is>
      </c>
    </row>
    <row r="1609" customHeight="1" ht="29">
      <c r="A1609" s="18" t="inlineStr">
        <is>
          <r>
            <t xml:space="preserve">B.09.000.069513</t>
          </r>
        </is>
      </c>
      <c r="B1609" s="19" t="inlineStr">
        <is>
          <r>
            <t xml:space="preserve">Adesivo para tubos PVC</t>
          </r>
        </is>
      </c>
      <c r="C1609" s="18" t="inlineStr">
        <is>
          <r>
            <t xml:space="preserve">SP Obras</t>
          </r>
        </is>
      </c>
      <c r="D1609" s="18" t="inlineStr">
        <is>
          <r>
            <t xml:space="preserve">KG</t>
          </r>
        </is>
      </c>
      <c r="E1609" s="20" t="n">
        <v>0.0025</v>
      </c>
      <c r="F1609" s="21" t="n">
        <v>72.86</v>
      </c>
      <c r="G1609" s="21" t="n">
        <f>ROUND(ROUND(E1609,8)*F1609,2)</f>
        <v>0.18</v>
      </c>
    </row>
    <row r="1610" customHeight="1" ht="29">
      <c r="A1610" s="18" t="inlineStr">
        <is>
          <r>
            <t xml:space="preserve">J.01.000.038040</t>
          </r>
        </is>
      </c>
      <c r="B1610" s="19" t="inlineStr">
        <is>
          <r>
            <t xml:space="preserve">Lixa d´água, ref. Norton n° 80, Aquaflex ou equivalente</t>
          </r>
        </is>
      </c>
      <c r="C1610" s="18" t="inlineStr">
        <is>
          <r>
            <t xml:space="preserve">SP Obras</t>
          </r>
        </is>
      </c>
      <c r="D1610" s="18" t="inlineStr">
        <is>
          <r>
            <t xml:space="preserve">UN</t>
          </r>
        </is>
      </c>
      <c r="E1610" s="20" t="n">
        <v>0.04</v>
      </c>
      <c r="F1610" s="21" t="n">
        <v>2.17</v>
      </c>
      <c r="G1610" s="21" t="n">
        <f>ROUND(ROUND(E1610,8)*F1610,2)</f>
        <v>0.09</v>
      </c>
    </row>
    <row r="1611" customHeight="1" ht="29">
      <c r="A1611" s="18" t="inlineStr">
        <is>
          <r>
            <t xml:space="preserve">O.02.000.069514</t>
          </r>
        </is>
      </c>
      <c r="B1611" s="19" t="inlineStr">
        <is>
          <r>
            <t xml:space="preserve">Solução limpadora para PVC</t>
          </r>
        </is>
      </c>
      <c r="C1611" s="18" t="inlineStr">
        <is>
          <r>
            <t xml:space="preserve">SP Obras</t>
          </r>
        </is>
      </c>
      <c r="D1611" s="18" t="inlineStr">
        <is>
          <r>
            <t xml:space="preserve">L</t>
          </r>
        </is>
      </c>
      <c r="E1611" s="20" t="n">
        <v>0.003</v>
      </c>
      <c r="F1611" s="21" t="n">
        <v>50.22</v>
      </c>
      <c r="G1611" s="21" t="n">
        <f>ROUND(ROUND(E1611,8)*F1611,2)</f>
        <v>0.15</v>
      </c>
    </row>
    <row r="1612" customHeight="1" ht="29">
      <c r="A1612" s="18" t="inlineStr">
        <is>
          <r>
            <t xml:space="preserve">O.02.000.062501</t>
          </r>
        </is>
      </c>
      <c r="B1612" s="19" t="inlineStr">
        <is>
          <r>
            <t xml:space="preserve">Tubo de PVC rígido soldável marrom, DN= 20mm (1/2´)</t>
          </r>
        </is>
      </c>
      <c r="C1612" s="18" t="inlineStr">
        <is>
          <r>
            <t xml:space="preserve">SP Obras</t>
          </r>
        </is>
      </c>
      <c r="D1612" s="18" t="inlineStr">
        <is>
          <r>
            <t xml:space="preserve">M</t>
          </r>
        </is>
      </c>
      <c r="E1612" s="20" t="n">
        <v>1.5</v>
      </c>
      <c r="F1612" s="21" t="n">
        <v>3.76</v>
      </c>
      <c r="G1612" s="21" t="n">
        <f>ROUND(ROUND(E1612,8)*F1612,2)</f>
        <v>5.64</v>
      </c>
    </row>
    <row r="1613" customHeight="1" ht="15">
      <c r="A1613" s="2" t="inlineStr"/>
      <c r="B1613" s="2" t="inlineStr"/>
      <c r="C1613" s="2" t="inlineStr"/>
      <c r="D1613" s="2" t="inlineStr"/>
      <c r="E1613" s="22" t="inlineStr">
        <is>
          <r>
            <t xml:space="preserve">TOTAL Material:</t>
          </r>
        </is>
      </c>
      <c r="F1613" s="22" t="inlineStr"/>
      <c r="G1613" s="23" t="n">
        <f>SUM(G1609:G1612)</f>
        <v>6.06</v>
      </c>
    </row>
    <row r="1614" customHeight="1" ht="15">
      <c r="A1614" s="16" t="inlineStr">
        <is>
          <r>
            <t xml:space="preserve">Mão de Obra</t>
          </r>
        </is>
      </c>
      <c r="B1614" s="16" t="inlineStr"/>
      <c r="C1614" s="17" t="inlineStr">
        <is>
          <r>
            <t xml:space="preserve">FONTE</t>
          </r>
        </is>
      </c>
      <c r="D1614" s="17" t="inlineStr">
        <is>
          <r>
            <t xml:space="preserve">UNID</t>
          </r>
        </is>
      </c>
      <c r="E1614" s="17" t="inlineStr">
        <is>
          <r>
            <t xml:space="preserve">COEFICIENTE</t>
          </r>
        </is>
      </c>
      <c r="F1614" s="17" t="inlineStr">
        <is>
          <r>
            <t xml:space="preserve">PREÇO UNITÁRIO</t>
          </r>
        </is>
      </c>
      <c r="G1614" s="17" t="inlineStr">
        <is>
          <r>
            <t xml:space="preserve">TOTAL</t>
          </r>
        </is>
      </c>
    </row>
    <row r="1615" customHeight="1" ht="29">
      <c r="A1615" s="18" t="inlineStr">
        <is>
          <r>
            <t xml:space="preserve">B.01.000.010119</t>
          </r>
        </is>
      </c>
      <c r="B1615" s="19" t="inlineStr">
        <is>
          <r>
            <t xml:space="preserve">Ajudante de encanador</t>
          </r>
        </is>
      </c>
      <c r="C1615" s="18" t="inlineStr">
        <is>
          <r>
            <t xml:space="preserve">SP Obras</t>
          </r>
        </is>
      </c>
      <c r="D1615" s="18" t="inlineStr">
        <is>
          <r>
            <t xml:space="preserve">H</t>
          </r>
        </is>
      </c>
      <c r="E1615" s="20" t="n">
        <v>0.5</v>
      </c>
      <c r="F1615" s="21" t="n">
        <v>20.4363</v>
      </c>
      <c r="G1615" s="21" t="n">
        <f>ROUND(ROUND(E1615,8)*F1615,2)</f>
        <v>10.22</v>
      </c>
    </row>
    <row r="1616" customHeight="1" ht="29">
      <c r="A1616" s="18" t="inlineStr">
        <is>
          <r>
            <t xml:space="preserve">B.01.000.010118</t>
          </r>
        </is>
      </c>
      <c r="B1616" s="19" t="inlineStr">
        <is>
          <r>
            <t xml:space="preserve">Encanador</t>
          </r>
        </is>
      </c>
      <c r="C1616" s="18" t="inlineStr">
        <is>
          <r>
            <t xml:space="preserve">SP Obras</t>
          </r>
        </is>
      </c>
      <c r="D1616" s="18" t="inlineStr">
        <is>
          <r>
            <t xml:space="preserve">H</t>
          </r>
        </is>
      </c>
      <c r="E1616" s="20" t="n">
        <v>0.5</v>
      </c>
      <c r="F1616" s="21" t="n">
        <v>29.8021</v>
      </c>
      <c r="G1616" s="21" t="n">
        <f>ROUND(ROUND(E1616,8)*F1616,2)</f>
        <v>14.9</v>
      </c>
    </row>
    <row r="1617" customHeight="1" ht="15">
      <c r="A1617" s="2" t="inlineStr"/>
      <c r="B1617" s="2" t="inlineStr"/>
      <c r="C1617" s="2" t="inlineStr"/>
      <c r="D1617" s="2" t="inlineStr"/>
      <c r="E1617" s="22" t="inlineStr">
        <is>
          <r>
            <t xml:space="preserve">TOTAL Mão de Obra:</t>
          </r>
        </is>
      </c>
      <c r="F1617" s="22" t="inlineStr"/>
      <c r="G1617" s="23" t="n">
        <f>SUM(G1615:G1616)</f>
        <v>25.12</v>
      </c>
    </row>
    <row r="1618" customHeight="1" ht="15">
      <c r="A1618" s="2" t="inlineStr"/>
      <c r="B1618" s="2" t="inlineStr"/>
      <c r="C1618" s="2" t="inlineStr"/>
      <c r="D1618" s="2" t="inlineStr"/>
      <c r="E1618" s="24" t="inlineStr">
        <is>
          <r>
            <t xml:space="preserve">VALOR:</t>
          </r>
        </is>
      </c>
      <c r="F1618" s="24" t="inlineStr"/>
      <c r="G1618" s="25" t="n">
        <f>ROUND(SUM(G1613,G1617),2)</f>
        <v>31.18</v>
      </c>
    </row>
    <row r="1619" customHeight="1" ht="10">
      <c r="A1619" s="2" t="inlineStr"/>
      <c r="B1619" s="2" t="inlineStr"/>
      <c r="C1619" s="2" t="inlineStr"/>
      <c r="D1619" s="2" t="inlineStr"/>
      <c r="E1619" s="14" t="inlineStr"/>
      <c r="F1619" s="14" t="inlineStr"/>
      <c r="G1619" s="14" t="inlineStr"/>
    </row>
    <row r="1620" customHeight="1" ht="20">
      <c r="A1620" s="15" t="inlineStr">
        <is>
          <r>
            <t xml:space="preserve">2.11.1.2. ​46.01.020​ Tubo de PVC rígido soldável marrom, DN= 25 mm, (3/4´), inclusive conexões​ (M)</t>
          </r>
        </is>
      </c>
      <c r="B1620" s="15" t="inlineStr"/>
      <c r="C1620" s="15" t="inlineStr"/>
      <c r="D1620" s="15" t="inlineStr"/>
      <c r="E1620" s="15" t="inlineStr"/>
      <c r="F1620" s="15" t="inlineStr"/>
      <c r="G1620" s="15" t="inlineStr"/>
    </row>
    <row r="1621" customHeight="1" ht="15">
      <c r="A1621" s="16" t="inlineStr">
        <is>
          <r>
            <t xml:space="preserve">Material</t>
          </r>
        </is>
      </c>
      <c r="B1621" s="16" t="inlineStr"/>
      <c r="C1621" s="17" t="inlineStr">
        <is>
          <r>
            <t xml:space="preserve">FONTE</t>
          </r>
        </is>
      </c>
      <c r="D1621" s="17" t="inlineStr">
        <is>
          <r>
            <t xml:space="preserve">UNID</t>
          </r>
        </is>
      </c>
      <c r="E1621" s="17" t="inlineStr">
        <is>
          <r>
            <t xml:space="preserve">COEFICIENTE</t>
          </r>
        </is>
      </c>
      <c r="F1621" s="17" t="inlineStr">
        <is>
          <r>
            <t xml:space="preserve">PREÇO UNITÁRIO</t>
          </r>
        </is>
      </c>
      <c r="G1621" s="17" t="inlineStr">
        <is>
          <r>
            <t xml:space="preserve">TOTAL</t>
          </r>
        </is>
      </c>
    </row>
    <row r="1622" customHeight="1" ht="29">
      <c r="A1622" s="18" t="inlineStr">
        <is>
          <r>
            <t xml:space="preserve">B.09.000.069513</t>
          </r>
        </is>
      </c>
      <c r="B1622" s="19" t="inlineStr">
        <is>
          <r>
            <t xml:space="preserve">Adesivo para tubos PVC</t>
          </r>
        </is>
      </c>
      <c r="C1622" s="18" t="inlineStr">
        <is>
          <r>
            <t xml:space="preserve">SP Obras</t>
          </r>
        </is>
      </c>
      <c r="D1622" s="18" t="inlineStr">
        <is>
          <r>
            <t xml:space="preserve">KG</t>
          </r>
        </is>
      </c>
      <c r="E1622" s="20" t="n">
        <v>0.003</v>
      </c>
      <c r="F1622" s="21" t="n">
        <v>72.86</v>
      </c>
      <c r="G1622" s="21" t="n">
        <f>ROUND(ROUND(E1622,8)*F1622,2)</f>
        <v>0.22</v>
      </c>
    </row>
    <row r="1623" customHeight="1" ht="29">
      <c r="A1623" s="18" t="inlineStr">
        <is>
          <r>
            <t xml:space="preserve">J.01.000.038040</t>
          </r>
        </is>
      </c>
      <c r="B1623" s="19" t="inlineStr">
        <is>
          <r>
            <t xml:space="preserve">Lixa d´água, ref. Norton n° 80, Aquaflex ou equivalente</t>
          </r>
        </is>
      </c>
      <c r="C1623" s="18" t="inlineStr">
        <is>
          <r>
            <t xml:space="preserve">SP Obras</t>
          </r>
        </is>
      </c>
      <c r="D1623" s="18" t="inlineStr">
        <is>
          <r>
            <t xml:space="preserve">UN</t>
          </r>
        </is>
      </c>
      <c r="E1623" s="20" t="n">
        <v>0.05</v>
      </c>
      <c r="F1623" s="21" t="n">
        <v>2.17</v>
      </c>
      <c r="G1623" s="21" t="n">
        <f>ROUND(ROUND(E1623,8)*F1623,2)</f>
        <v>0.11</v>
      </c>
    </row>
    <row r="1624" customHeight="1" ht="29">
      <c r="A1624" s="18" t="inlineStr">
        <is>
          <r>
            <t xml:space="preserve">O.02.000.069514</t>
          </r>
        </is>
      </c>
      <c r="B1624" s="19" t="inlineStr">
        <is>
          <r>
            <t xml:space="preserve">Solução limpadora para PVC</t>
          </r>
        </is>
      </c>
      <c r="C1624" s="18" t="inlineStr">
        <is>
          <r>
            <t xml:space="preserve">SP Obras</t>
          </r>
        </is>
      </c>
      <c r="D1624" s="18" t="inlineStr">
        <is>
          <r>
            <t xml:space="preserve">L</t>
          </r>
        </is>
      </c>
      <c r="E1624" s="20" t="n">
        <v>0.004</v>
      </c>
      <c r="F1624" s="21" t="n">
        <v>50.22</v>
      </c>
      <c r="G1624" s="21" t="n">
        <f>ROUND(ROUND(E1624,8)*F1624,2)</f>
        <v>0.2</v>
      </c>
    </row>
    <row r="1625" customHeight="1" ht="29">
      <c r="A1625" s="18" t="inlineStr">
        <is>
          <r>
            <t xml:space="preserve">O.02.000.062502</t>
          </r>
        </is>
      </c>
      <c r="B1625" s="19" t="inlineStr">
        <is>
          <r>
            <t xml:space="preserve">Tubo de PVC rígido soldável marrom, DN= 25mm (3/4´)</t>
          </r>
        </is>
      </c>
      <c r="C1625" s="18" t="inlineStr">
        <is>
          <r>
            <t xml:space="preserve">SP Obras</t>
          </r>
        </is>
      </c>
      <c r="D1625" s="18" t="inlineStr">
        <is>
          <r>
            <t xml:space="preserve">M</t>
          </r>
        </is>
      </c>
      <c r="E1625" s="20" t="n">
        <v>1.5</v>
      </c>
      <c r="F1625" s="21" t="n">
        <v>3.64</v>
      </c>
      <c r="G1625" s="21" t="n">
        <f>ROUND(ROUND(E1625,8)*F1625,2)</f>
        <v>5.46</v>
      </c>
    </row>
    <row r="1626" customHeight="1" ht="15">
      <c r="A1626" s="2" t="inlineStr"/>
      <c r="B1626" s="2" t="inlineStr"/>
      <c r="C1626" s="2" t="inlineStr"/>
      <c r="D1626" s="2" t="inlineStr"/>
      <c r="E1626" s="22" t="inlineStr">
        <is>
          <r>
            <t xml:space="preserve">TOTAL Material:</t>
          </r>
        </is>
      </c>
      <c r="F1626" s="22" t="inlineStr"/>
      <c r="G1626" s="23" t="n">
        <f>SUM(G1622:G1625)</f>
        <v>5.99</v>
      </c>
    </row>
    <row r="1627" customHeight="1" ht="15">
      <c r="A1627" s="16" t="inlineStr">
        <is>
          <r>
            <t xml:space="preserve">Mão de Obra</t>
          </r>
        </is>
      </c>
      <c r="B1627" s="16" t="inlineStr"/>
      <c r="C1627" s="17" t="inlineStr">
        <is>
          <r>
            <t xml:space="preserve">FONTE</t>
          </r>
        </is>
      </c>
      <c r="D1627" s="17" t="inlineStr">
        <is>
          <r>
            <t xml:space="preserve">UNID</t>
          </r>
        </is>
      </c>
      <c r="E1627" s="17" t="inlineStr">
        <is>
          <r>
            <t xml:space="preserve">COEFICIENTE</t>
          </r>
        </is>
      </c>
      <c r="F1627" s="17" t="inlineStr">
        <is>
          <r>
            <t xml:space="preserve">PREÇO UNITÁRIO</t>
          </r>
        </is>
      </c>
      <c r="G1627" s="17" t="inlineStr">
        <is>
          <r>
            <t xml:space="preserve">TOTAL</t>
          </r>
        </is>
      </c>
    </row>
    <row r="1628" customHeight="1" ht="29">
      <c r="A1628" s="18" t="inlineStr">
        <is>
          <r>
            <t xml:space="preserve">B.01.000.010119</t>
          </r>
        </is>
      </c>
      <c r="B1628" s="19" t="inlineStr">
        <is>
          <r>
            <t xml:space="preserve">Ajudante de encanador</t>
          </r>
        </is>
      </c>
      <c r="C1628" s="18" t="inlineStr">
        <is>
          <r>
            <t xml:space="preserve">SP Obras</t>
          </r>
        </is>
      </c>
      <c r="D1628" s="18" t="inlineStr">
        <is>
          <r>
            <t xml:space="preserve">H</t>
          </r>
        </is>
      </c>
      <c r="E1628" s="20" t="n">
        <v>0.5</v>
      </c>
      <c r="F1628" s="21" t="n">
        <v>20.4363</v>
      </c>
      <c r="G1628" s="21" t="n">
        <f>ROUND(ROUND(E1628,8)*F1628,2)</f>
        <v>10.22</v>
      </c>
    </row>
    <row r="1629" customHeight="1" ht="29">
      <c r="A1629" s="18" t="inlineStr">
        <is>
          <r>
            <t xml:space="preserve">B.01.000.010118</t>
          </r>
        </is>
      </c>
      <c r="B1629" s="19" t="inlineStr">
        <is>
          <r>
            <t xml:space="preserve">Encanador</t>
          </r>
        </is>
      </c>
      <c r="C1629" s="18" t="inlineStr">
        <is>
          <r>
            <t xml:space="preserve">SP Obras</t>
          </r>
        </is>
      </c>
      <c r="D1629" s="18" t="inlineStr">
        <is>
          <r>
            <t xml:space="preserve">H</t>
          </r>
        </is>
      </c>
      <c r="E1629" s="20" t="n">
        <v>0.5</v>
      </c>
      <c r="F1629" s="21" t="n">
        <v>29.8021</v>
      </c>
      <c r="G1629" s="21" t="n">
        <f>ROUND(ROUND(E1629,8)*F1629,2)</f>
        <v>14.9</v>
      </c>
    </row>
    <row r="1630" customHeight="1" ht="15">
      <c r="A1630" s="2" t="inlineStr"/>
      <c r="B1630" s="2" t="inlineStr"/>
      <c r="C1630" s="2" t="inlineStr"/>
      <c r="D1630" s="2" t="inlineStr"/>
      <c r="E1630" s="22" t="inlineStr">
        <is>
          <r>
            <t xml:space="preserve">TOTAL Mão de Obra:</t>
          </r>
        </is>
      </c>
      <c r="F1630" s="22" t="inlineStr"/>
      <c r="G1630" s="23" t="n">
        <f>SUM(G1628:G1629)</f>
        <v>25.12</v>
      </c>
    </row>
    <row r="1631" customHeight="1" ht="15">
      <c r="A1631" s="2" t="inlineStr"/>
      <c r="B1631" s="2" t="inlineStr"/>
      <c r="C1631" s="2" t="inlineStr"/>
      <c r="D1631" s="2" t="inlineStr"/>
      <c r="E1631" s="24" t="inlineStr">
        <is>
          <r>
            <t xml:space="preserve">VALOR:</t>
          </r>
        </is>
      </c>
      <c r="F1631" s="24" t="inlineStr"/>
      <c r="G1631" s="25" t="n">
        <f>ROUND(SUM(G1626,G1630),2)</f>
        <v>31.11</v>
      </c>
    </row>
    <row r="1632" customHeight="1" ht="10">
      <c r="A1632" s="2" t="inlineStr"/>
      <c r="B1632" s="2" t="inlineStr"/>
      <c r="C1632" s="2" t="inlineStr"/>
      <c r="D1632" s="2" t="inlineStr"/>
      <c r="E1632" s="14" t="inlineStr"/>
      <c r="F1632" s="14" t="inlineStr"/>
      <c r="G1632" s="14" t="inlineStr"/>
    </row>
    <row r="1633" customHeight="1" ht="20">
      <c r="A1633" s="15" t="inlineStr">
        <is>
          <r>
            <t xml:space="preserve">2.11.1.3. ​46.01.030​ Tubo de PVC rígido soldável marrom, DN= 32 mm, (1´), inclusive conexões​ (M)</t>
          </r>
        </is>
      </c>
      <c r="B1633" s="15" t="inlineStr"/>
      <c r="C1633" s="15" t="inlineStr"/>
      <c r="D1633" s="15" t="inlineStr"/>
      <c r="E1633" s="15" t="inlineStr"/>
      <c r="F1633" s="15" t="inlineStr"/>
      <c r="G1633" s="15" t="inlineStr"/>
    </row>
    <row r="1634" customHeight="1" ht="15">
      <c r="A1634" s="16" t="inlineStr">
        <is>
          <r>
            <t xml:space="preserve">Material</t>
          </r>
        </is>
      </c>
      <c r="B1634" s="16" t="inlineStr"/>
      <c r="C1634" s="17" t="inlineStr">
        <is>
          <r>
            <t xml:space="preserve">FONTE</t>
          </r>
        </is>
      </c>
      <c r="D1634" s="17" t="inlineStr">
        <is>
          <r>
            <t xml:space="preserve">UNID</t>
          </r>
        </is>
      </c>
      <c r="E1634" s="17" t="inlineStr">
        <is>
          <r>
            <t xml:space="preserve">COEFICIENTE</t>
          </r>
        </is>
      </c>
      <c r="F1634" s="17" t="inlineStr">
        <is>
          <r>
            <t xml:space="preserve">PREÇO UNITÁRIO</t>
          </r>
        </is>
      </c>
      <c r="G1634" s="17" t="inlineStr">
        <is>
          <r>
            <t xml:space="preserve">TOTAL</t>
          </r>
        </is>
      </c>
    </row>
    <row r="1635" customHeight="1" ht="29">
      <c r="A1635" s="18" t="inlineStr">
        <is>
          <r>
            <t xml:space="preserve">B.09.000.069513</t>
          </r>
        </is>
      </c>
      <c r="B1635" s="19" t="inlineStr">
        <is>
          <r>
            <t xml:space="preserve">Adesivo para tubos PVC</t>
          </r>
        </is>
      </c>
      <c r="C1635" s="18" t="inlineStr">
        <is>
          <r>
            <t xml:space="preserve">SP Obras</t>
          </r>
        </is>
      </c>
      <c r="D1635" s="18" t="inlineStr">
        <is>
          <r>
            <t xml:space="preserve">KG</t>
          </r>
        </is>
      </c>
      <c r="E1635" s="20" t="n">
        <v>0.004</v>
      </c>
      <c r="F1635" s="21" t="n">
        <v>72.86</v>
      </c>
      <c r="G1635" s="21" t="n">
        <f>ROUND(ROUND(E1635,8)*F1635,2)</f>
        <v>0.29</v>
      </c>
    </row>
    <row r="1636" customHeight="1" ht="29">
      <c r="A1636" s="18" t="inlineStr">
        <is>
          <r>
            <t xml:space="preserve">J.01.000.038040</t>
          </r>
        </is>
      </c>
      <c r="B1636" s="19" t="inlineStr">
        <is>
          <r>
            <t xml:space="preserve">Lixa d´água, ref. Norton n° 80, Aquaflex ou equivalente</t>
          </r>
        </is>
      </c>
      <c r="C1636" s="18" t="inlineStr">
        <is>
          <r>
            <t xml:space="preserve">SP Obras</t>
          </r>
        </is>
      </c>
      <c r="D1636" s="18" t="inlineStr">
        <is>
          <r>
            <t xml:space="preserve">UN</t>
          </r>
        </is>
      </c>
      <c r="E1636" s="20" t="n">
        <v>0.06</v>
      </c>
      <c r="F1636" s="21" t="n">
        <v>2.17</v>
      </c>
      <c r="G1636" s="21" t="n">
        <f>ROUND(ROUND(E1636,8)*F1636,2)</f>
        <v>0.13</v>
      </c>
    </row>
    <row r="1637" customHeight="1" ht="29">
      <c r="A1637" s="18" t="inlineStr">
        <is>
          <r>
            <t xml:space="preserve">O.02.000.069514</t>
          </r>
        </is>
      </c>
      <c r="B1637" s="19" t="inlineStr">
        <is>
          <r>
            <t xml:space="preserve">Solução limpadora para PVC</t>
          </r>
        </is>
      </c>
      <c r="C1637" s="18" t="inlineStr">
        <is>
          <r>
            <t xml:space="preserve">SP Obras</t>
          </r>
        </is>
      </c>
      <c r="D1637" s="18" t="inlineStr">
        <is>
          <r>
            <t xml:space="preserve">L</t>
          </r>
        </is>
      </c>
      <c r="E1637" s="20" t="n">
        <v>0.0055</v>
      </c>
      <c r="F1637" s="21" t="n">
        <v>50.22</v>
      </c>
      <c r="G1637" s="21" t="n">
        <f>ROUND(ROUND(E1637,8)*F1637,2)</f>
        <v>0.28</v>
      </c>
    </row>
    <row r="1638" customHeight="1" ht="29">
      <c r="A1638" s="18" t="inlineStr">
        <is>
          <r>
            <t xml:space="preserve">O.02.000.062503</t>
          </r>
        </is>
      </c>
      <c r="B1638" s="19" t="inlineStr">
        <is>
          <r>
            <t xml:space="preserve">Tubo de PVC rígido soldável marrom, DN= 32mm (1´)</t>
          </r>
        </is>
      </c>
      <c r="C1638" s="18" t="inlineStr">
        <is>
          <r>
            <t xml:space="preserve">SP Obras</t>
          </r>
        </is>
      </c>
      <c r="D1638" s="18" t="inlineStr">
        <is>
          <r>
            <t xml:space="preserve">M</t>
          </r>
        </is>
      </c>
      <c r="E1638" s="20" t="n">
        <v>1.5</v>
      </c>
      <c r="F1638" s="21" t="n">
        <v>8.72</v>
      </c>
      <c r="G1638" s="21" t="n">
        <f>ROUND(ROUND(E1638,8)*F1638,2)</f>
        <v>13.08</v>
      </c>
    </row>
    <row r="1639" customHeight="1" ht="15">
      <c r="A1639" s="2" t="inlineStr"/>
      <c r="B1639" s="2" t="inlineStr"/>
      <c r="C1639" s="2" t="inlineStr"/>
      <c r="D1639" s="2" t="inlineStr"/>
      <c r="E1639" s="22" t="inlineStr">
        <is>
          <r>
            <t xml:space="preserve">TOTAL Material:</t>
          </r>
        </is>
      </c>
      <c r="F1639" s="22" t="inlineStr"/>
      <c r="G1639" s="23" t="n">
        <f>SUM(G1635:G1638)</f>
        <v>13.78</v>
      </c>
    </row>
    <row r="1640" customHeight="1" ht="15">
      <c r="A1640" s="16" t="inlineStr">
        <is>
          <r>
            <t xml:space="preserve">Mão de Obra</t>
          </r>
        </is>
      </c>
      <c r="B1640" s="16" t="inlineStr"/>
      <c r="C1640" s="17" t="inlineStr">
        <is>
          <r>
            <t xml:space="preserve">FONTE</t>
          </r>
        </is>
      </c>
      <c r="D1640" s="17" t="inlineStr">
        <is>
          <r>
            <t xml:space="preserve">UNID</t>
          </r>
        </is>
      </c>
      <c r="E1640" s="17" t="inlineStr">
        <is>
          <r>
            <t xml:space="preserve">COEFICIENTE</t>
          </r>
        </is>
      </c>
      <c r="F1640" s="17" t="inlineStr">
        <is>
          <r>
            <t xml:space="preserve">PREÇO UNITÁRIO</t>
          </r>
        </is>
      </c>
      <c r="G1640" s="17" t="inlineStr">
        <is>
          <r>
            <t xml:space="preserve">TOTAL</t>
          </r>
        </is>
      </c>
    </row>
    <row r="1641" customHeight="1" ht="29">
      <c r="A1641" s="18" t="inlineStr">
        <is>
          <r>
            <t xml:space="preserve">B.01.000.010119</t>
          </r>
        </is>
      </c>
      <c r="B1641" s="19" t="inlineStr">
        <is>
          <r>
            <t xml:space="preserve">Ajudante de encanador</t>
          </r>
        </is>
      </c>
      <c r="C1641" s="18" t="inlineStr">
        <is>
          <r>
            <t xml:space="preserve">SP Obras</t>
          </r>
        </is>
      </c>
      <c r="D1641" s="18" t="inlineStr">
        <is>
          <r>
            <t xml:space="preserve">H</t>
          </r>
        </is>
      </c>
      <c r="E1641" s="20" t="n">
        <v>0.5</v>
      </c>
      <c r="F1641" s="21" t="n">
        <v>20.4363</v>
      </c>
      <c r="G1641" s="21" t="n">
        <f>ROUND(ROUND(E1641,8)*F1641,2)</f>
        <v>10.22</v>
      </c>
    </row>
    <row r="1642" customHeight="1" ht="29">
      <c r="A1642" s="18" t="inlineStr">
        <is>
          <r>
            <t xml:space="preserve">B.01.000.010118</t>
          </r>
        </is>
      </c>
      <c r="B1642" s="19" t="inlineStr">
        <is>
          <r>
            <t xml:space="preserve">Encanador</t>
          </r>
        </is>
      </c>
      <c r="C1642" s="18" t="inlineStr">
        <is>
          <r>
            <t xml:space="preserve">SP Obras</t>
          </r>
        </is>
      </c>
      <c r="D1642" s="18" t="inlineStr">
        <is>
          <r>
            <t xml:space="preserve">H</t>
          </r>
        </is>
      </c>
      <c r="E1642" s="20" t="n">
        <v>0.5</v>
      </c>
      <c r="F1642" s="21" t="n">
        <v>29.8021</v>
      </c>
      <c r="G1642" s="21" t="n">
        <f>ROUND(ROUND(E1642,8)*F1642,2)</f>
        <v>14.9</v>
      </c>
    </row>
    <row r="1643" customHeight="1" ht="15">
      <c r="A1643" s="2" t="inlineStr"/>
      <c r="B1643" s="2" t="inlineStr"/>
      <c r="C1643" s="2" t="inlineStr"/>
      <c r="D1643" s="2" t="inlineStr"/>
      <c r="E1643" s="22" t="inlineStr">
        <is>
          <r>
            <t xml:space="preserve">TOTAL Mão de Obra:</t>
          </r>
        </is>
      </c>
      <c r="F1643" s="22" t="inlineStr"/>
      <c r="G1643" s="23" t="n">
        <f>SUM(G1641:G1642)</f>
        <v>25.12</v>
      </c>
    </row>
    <row r="1644" customHeight="1" ht="15">
      <c r="A1644" s="2" t="inlineStr"/>
      <c r="B1644" s="2" t="inlineStr"/>
      <c r="C1644" s="2" t="inlineStr"/>
      <c r="D1644" s="2" t="inlineStr"/>
      <c r="E1644" s="24" t="inlineStr">
        <is>
          <r>
            <t xml:space="preserve">VALOR:</t>
          </r>
        </is>
      </c>
      <c r="F1644" s="24" t="inlineStr"/>
      <c r="G1644" s="25" t="n">
        <f>ROUND(SUM(G1639,G1643),2)</f>
        <v>38.9</v>
      </c>
    </row>
    <row r="1645" customHeight="1" ht="10">
      <c r="A1645" s="2" t="inlineStr"/>
      <c r="B1645" s="2" t="inlineStr"/>
      <c r="C1645" s="2" t="inlineStr"/>
      <c r="D1645" s="2" t="inlineStr"/>
      <c r="E1645" s="14" t="inlineStr"/>
      <c r="F1645" s="14" t="inlineStr"/>
      <c r="G1645" s="14" t="inlineStr"/>
    </row>
    <row r="1646" customHeight="1" ht="20">
      <c r="A1646" s="15" t="inlineStr">
        <is>
          <r>
            <t xml:space="preserve">2.11.1.4. ​46.01.040​ Tubo de PVC rígido soldável marrom, DN= 40 mm, (1 1/4´), inclusive conexões​ (M)</t>
          </r>
        </is>
      </c>
      <c r="B1646" s="15" t="inlineStr"/>
      <c r="C1646" s="15" t="inlineStr"/>
      <c r="D1646" s="15" t="inlineStr"/>
      <c r="E1646" s="15" t="inlineStr"/>
      <c r="F1646" s="15" t="inlineStr"/>
      <c r="G1646" s="15" t="inlineStr"/>
    </row>
    <row r="1647" customHeight="1" ht="15">
      <c r="A1647" s="16" t="inlineStr">
        <is>
          <r>
            <t xml:space="preserve">Material</t>
          </r>
        </is>
      </c>
      <c r="B1647" s="16" t="inlineStr"/>
      <c r="C1647" s="17" t="inlineStr">
        <is>
          <r>
            <t xml:space="preserve">FONTE</t>
          </r>
        </is>
      </c>
      <c r="D1647" s="17" t="inlineStr">
        <is>
          <r>
            <t xml:space="preserve">UNID</t>
          </r>
        </is>
      </c>
      <c r="E1647" s="17" t="inlineStr">
        <is>
          <r>
            <t xml:space="preserve">COEFICIENTE</t>
          </r>
        </is>
      </c>
      <c r="F1647" s="17" t="inlineStr">
        <is>
          <r>
            <t xml:space="preserve">PREÇO UNITÁRIO</t>
          </r>
        </is>
      </c>
      <c r="G1647" s="17" t="inlineStr">
        <is>
          <r>
            <t xml:space="preserve">TOTAL</t>
          </r>
        </is>
      </c>
    </row>
    <row r="1648" customHeight="1" ht="29">
      <c r="A1648" s="18" t="inlineStr">
        <is>
          <r>
            <t xml:space="preserve">B.09.000.069513</t>
          </r>
        </is>
      </c>
      <c r="B1648" s="19" t="inlineStr">
        <is>
          <r>
            <t xml:space="preserve">Adesivo para tubos PVC</t>
          </r>
        </is>
      </c>
      <c r="C1648" s="18" t="inlineStr">
        <is>
          <r>
            <t xml:space="preserve">SP Obras</t>
          </r>
        </is>
      </c>
      <c r="D1648" s="18" t="inlineStr">
        <is>
          <r>
            <t xml:space="preserve">KG</t>
          </r>
        </is>
      </c>
      <c r="E1648" s="20" t="n">
        <v>0.005</v>
      </c>
      <c r="F1648" s="21" t="n">
        <v>72.86</v>
      </c>
      <c r="G1648" s="21" t="n">
        <f>ROUND(ROUND(E1648,8)*F1648,2)</f>
        <v>0.36</v>
      </c>
    </row>
    <row r="1649" customHeight="1" ht="29">
      <c r="A1649" s="18" t="inlineStr">
        <is>
          <r>
            <t xml:space="preserve">J.01.000.038040</t>
          </r>
        </is>
      </c>
      <c r="B1649" s="19" t="inlineStr">
        <is>
          <r>
            <t xml:space="preserve">Lixa d´água, ref. Norton n° 80, Aquaflex ou equivalente</t>
          </r>
        </is>
      </c>
      <c r="C1649" s="18" t="inlineStr">
        <is>
          <r>
            <t xml:space="preserve">SP Obras</t>
          </r>
        </is>
      </c>
      <c r="D1649" s="18" t="inlineStr">
        <is>
          <r>
            <t xml:space="preserve">UN</t>
          </r>
        </is>
      </c>
      <c r="E1649" s="20" t="n">
        <v>0.07</v>
      </c>
      <c r="F1649" s="21" t="n">
        <v>2.17</v>
      </c>
      <c r="G1649" s="21" t="n">
        <f>ROUND(ROUND(E1649,8)*F1649,2)</f>
        <v>0.15</v>
      </c>
    </row>
    <row r="1650" customHeight="1" ht="29">
      <c r="A1650" s="18" t="inlineStr">
        <is>
          <r>
            <t xml:space="preserve">O.02.000.069514</t>
          </r>
        </is>
      </c>
      <c r="B1650" s="19" t="inlineStr">
        <is>
          <r>
            <t xml:space="preserve">Solução limpadora para PVC</t>
          </r>
        </is>
      </c>
      <c r="C1650" s="18" t="inlineStr">
        <is>
          <r>
            <t xml:space="preserve">SP Obras</t>
          </r>
        </is>
      </c>
      <c r="D1650" s="18" t="inlineStr">
        <is>
          <r>
            <t xml:space="preserve">L</t>
          </r>
        </is>
      </c>
      <c r="E1650" s="20" t="n">
        <v>0.007</v>
      </c>
      <c r="F1650" s="21" t="n">
        <v>50.22</v>
      </c>
      <c r="G1650" s="21" t="n">
        <f>ROUND(ROUND(E1650,8)*F1650,2)</f>
        <v>0.35</v>
      </c>
    </row>
    <row r="1651" customHeight="1" ht="29">
      <c r="A1651" s="18" t="inlineStr">
        <is>
          <r>
            <t xml:space="preserve">O.02.000.062504</t>
          </r>
        </is>
      </c>
      <c r="B1651" s="19" t="inlineStr">
        <is>
          <r>
            <t xml:space="preserve">Tubo de PVC rígido soldável marrom, DN= 40mm (1 1/4´)</t>
          </r>
        </is>
      </c>
      <c r="C1651" s="18" t="inlineStr">
        <is>
          <r>
            <t xml:space="preserve">SP Obras</t>
          </r>
        </is>
      </c>
      <c r="D1651" s="18" t="inlineStr">
        <is>
          <r>
            <t xml:space="preserve">M</t>
          </r>
        </is>
      </c>
      <c r="E1651" s="20" t="n">
        <v>1.5</v>
      </c>
      <c r="F1651" s="21" t="n">
        <v>15.28</v>
      </c>
      <c r="G1651" s="21" t="n">
        <f>ROUND(ROUND(E1651,8)*F1651,2)</f>
        <v>22.92</v>
      </c>
    </row>
    <row r="1652" customHeight="1" ht="15">
      <c r="A1652" s="2" t="inlineStr"/>
      <c r="B1652" s="2" t="inlineStr"/>
      <c r="C1652" s="2" t="inlineStr"/>
      <c r="D1652" s="2" t="inlineStr"/>
      <c r="E1652" s="22" t="inlineStr">
        <is>
          <r>
            <t xml:space="preserve">TOTAL Material:</t>
          </r>
        </is>
      </c>
      <c r="F1652" s="22" t="inlineStr"/>
      <c r="G1652" s="23" t="n">
        <f>SUM(G1648:G1651)</f>
        <v>23.78</v>
      </c>
    </row>
    <row r="1653" customHeight="1" ht="15">
      <c r="A1653" s="16" t="inlineStr">
        <is>
          <r>
            <t xml:space="preserve">Mão de Obra</t>
          </r>
        </is>
      </c>
      <c r="B1653" s="16" t="inlineStr"/>
      <c r="C1653" s="17" t="inlineStr">
        <is>
          <r>
            <t xml:space="preserve">FONTE</t>
          </r>
        </is>
      </c>
      <c r="D1653" s="17" t="inlineStr">
        <is>
          <r>
            <t xml:space="preserve">UNID</t>
          </r>
        </is>
      </c>
      <c r="E1653" s="17" t="inlineStr">
        <is>
          <r>
            <t xml:space="preserve">COEFICIENTE</t>
          </r>
        </is>
      </c>
      <c r="F1653" s="17" t="inlineStr">
        <is>
          <r>
            <t xml:space="preserve">PREÇO UNITÁRIO</t>
          </r>
        </is>
      </c>
      <c r="G1653" s="17" t="inlineStr">
        <is>
          <r>
            <t xml:space="preserve">TOTAL</t>
          </r>
        </is>
      </c>
    </row>
    <row r="1654" customHeight="1" ht="29">
      <c r="A1654" s="18" t="inlineStr">
        <is>
          <r>
            <t xml:space="preserve">B.01.000.010119</t>
          </r>
        </is>
      </c>
      <c r="B1654" s="19" t="inlineStr">
        <is>
          <r>
            <t xml:space="preserve">Ajudante de encanador</t>
          </r>
        </is>
      </c>
      <c r="C1654" s="18" t="inlineStr">
        <is>
          <r>
            <t xml:space="preserve">SP Obras</t>
          </r>
        </is>
      </c>
      <c r="D1654" s="18" t="inlineStr">
        <is>
          <r>
            <t xml:space="preserve">H</t>
          </r>
        </is>
      </c>
      <c r="E1654" s="20" t="n">
        <v>0.5</v>
      </c>
      <c r="F1654" s="21" t="n">
        <v>20.4363</v>
      </c>
      <c r="G1654" s="21" t="n">
        <f>ROUND(ROUND(E1654,8)*F1654,2)</f>
        <v>10.22</v>
      </c>
    </row>
    <row r="1655" customHeight="1" ht="29">
      <c r="A1655" s="18" t="inlineStr">
        <is>
          <r>
            <t xml:space="preserve">B.01.000.010118</t>
          </r>
        </is>
      </c>
      <c r="B1655" s="19" t="inlineStr">
        <is>
          <r>
            <t xml:space="preserve">Encanador</t>
          </r>
        </is>
      </c>
      <c r="C1655" s="18" t="inlineStr">
        <is>
          <r>
            <t xml:space="preserve">SP Obras</t>
          </r>
        </is>
      </c>
      <c r="D1655" s="18" t="inlineStr">
        <is>
          <r>
            <t xml:space="preserve">H</t>
          </r>
        </is>
      </c>
      <c r="E1655" s="20" t="n">
        <v>0.5</v>
      </c>
      <c r="F1655" s="21" t="n">
        <v>29.8021</v>
      </c>
      <c r="G1655" s="21" t="n">
        <f>ROUND(ROUND(E1655,8)*F1655,2)</f>
        <v>14.9</v>
      </c>
    </row>
    <row r="1656" customHeight="1" ht="15">
      <c r="A1656" s="2" t="inlineStr"/>
      <c r="B1656" s="2" t="inlineStr"/>
      <c r="C1656" s="2" t="inlineStr"/>
      <c r="D1656" s="2" t="inlineStr"/>
      <c r="E1656" s="22" t="inlineStr">
        <is>
          <r>
            <t xml:space="preserve">TOTAL Mão de Obra:</t>
          </r>
        </is>
      </c>
      <c r="F1656" s="22" t="inlineStr"/>
      <c r="G1656" s="23" t="n">
        <f>SUM(G1654:G1655)</f>
        <v>25.12</v>
      </c>
    </row>
    <row r="1657" customHeight="1" ht="15">
      <c r="A1657" s="2" t="inlineStr"/>
      <c r="B1657" s="2" t="inlineStr"/>
      <c r="C1657" s="2" t="inlineStr"/>
      <c r="D1657" s="2" t="inlineStr"/>
      <c r="E1657" s="24" t="inlineStr">
        <is>
          <r>
            <t xml:space="preserve">VALOR:</t>
          </r>
        </is>
      </c>
      <c r="F1657" s="24" t="inlineStr"/>
      <c r="G1657" s="25" t="n">
        <f>ROUND(SUM(G1652,G1656),2)</f>
        <v>48.9</v>
      </c>
    </row>
    <row r="1658" customHeight="1" ht="10">
      <c r="A1658" s="2" t="inlineStr"/>
      <c r="B1658" s="2" t="inlineStr"/>
      <c r="C1658" s="2" t="inlineStr"/>
      <c r="D1658" s="2" t="inlineStr"/>
      <c r="E1658" s="14" t="inlineStr"/>
      <c r="F1658" s="14" t="inlineStr"/>
      <c r="G1658" s="14" t="inlineStr"/>
    </row>
    <row r="1659" customHeight="1" ht="20">
      <c r="A1659" s="15" t="inlineStr">
        <is>
          <r>
            <t xml:space="preserve">2.11.1.5. ​46.01.050​ Tubo de PVC rígido soldável marrom, DN= 50 mm, (1 1/2´), inclusive conexões​ (M)</t>
          </r>
        </is>
      </c>
      <c r="B1659" s="15" t="inlineStr"/>
      <c r="C1659" s="15" t="inlineStr"/>
      <c r="D1659" s="15" t="inlineStr"/>
      <c r="E1659" s="15" t="inlineStr"/>
      <c r="F1659" s="15" t="inlineStr"/>
      <c r="G1659" s="15" t="inlineStr"/>
    </row>
    <row r="1660" customHeight="1" ht="15">
      <c r="A1660" s="16" t="inlineStr">
        <is>
          <r>
            <t xml:space="preserve">Material</t>
          </r>
        </is>
      </c>
      <c r="B1660" s="16" t="inlineStr"/>
      <c r="C1660" s="17" t="inlineStr">
        <is>
          <r>
            <t xml:space="preserve">FONTE</t>
          </r>
        </is>
      </c>
      <c r="D1660" s="17" t="inlineStr">
        <is>
          <r>
            <t xml:space="preserve">UNID</t>
          </r>
        </is>
      </c>
      <c r="E1660" s="17" t="inlineStr">
        <is>
          <r>
            <t xml:space="preserve">COEFICIENTE</t>
          </r>
        </is>
      </c>
      <c r="F1660" s="17" t="inlineStr">
        <is>
          <r>
            <t xml:space="preserve">PREÇO UNITÁRIO</t>
          </r>
        </is>
      </c>
      <c r="G1660" s="17" t="inlineStr">
        <is>
          <r>
            <t xml:space="preserve">TOTAL</t>
          </r>
        </is>
      </c>
    </row>
    <row r="1661" customHeight="1" ht="29">
      <c r="A1661" s="18" t="inlineStr">
        <is>
          <r>
            <t xml:space="preserve">B.09.000.069513</t>
          </r>
        </is>
      </c>
      <c r="B1661" s="19" t="inlineStr">
        <is>
          <r>
            <t xml:space="preserve">Adesivo para tubos PVC</t>
          </r>
        </is>
      </c>
      <c r="C1661" s="18" t="inlineStr">
        <is>
          <r>
            <t xml:space="preserve">SP Obras</t>
          </r>
        </is>
      </c>
      <c r="D1661" s="18" t="inlineStr">
        <is>
          <r>
            <t xml:space="preserve">KG</t>
          </r>
        </is>
      </c>
      <c r="E1661" s="20" t="n">
        <v>0.0075</v>
      </c>
      <c r="F1661" s="21" t="n">
        <v>72.86</v>
      </c>
      <c r="G1661" s="21" t="n">
        <f>ROUND(ROUND(E1661,8)*F1661,2)</f>
        <v>0.55</v>
      </c>
    </row>
    <row r="1662" customHeight="1" ht="29">
      <c r="A1662" s="18" t="inlineStr">
        <is>
          <r>
            <t xml:space="preserve">J.01.000.038040</t>
          </r>
        </is>
      </c>
      <c r="B1662" s="19" t="inlineStr">
        <is>
          <r>
            <t xml:space="preserve">Lixa d´água, ref. Norton n° 80, Aquaflex ou equivalente</t>
          </r>
        </is>
      </c>
      <c r="C1662" s="18" t="inlineStr">
        <is>
          <r>
            <t xml:space="preserve">SP Obras</t>
          </r>
        </is>
      </c>
      <c r="D1662" s="18" t="inlineStr">
        <is>
          <r>
            <t xml:space="preserve">UN</t>
          </r>
        </is>
      </c>
      <c r="E1662" s="20" t="n">
        <v>0.08</v>
      </c>
      <c r="F1662" s="21" t="n">
        <v>2.17</v>
      </c>
      <c r="G1662" s="21" t="n">
        <f>ROUND(ROUND(E1662,8)*F1662,2)</f>
        <v>0.17</v>
      </c>
    </row>
    <row r="1663" customHeight="1" ht="29">
      <c r="A1663" s="18" t="inlineStr">
        <is>
          <r>
            <t xml:space="preserve">O.02.000.069514</t>
          </r>
        </is>
      </c>
      <c r="B1663" s="19" t="inlineStr">
        <is>
          <r>
            <t xml:space="preserve">Solução limpadora para PVC</t>
          </r>
        </is>
      </c>
      <c r="C1663" s="18" t="inlineStr">
        <is>
          <r>
            <t xml:space="preserve">SP Obras</t>
          </r>
        </is>
      </c>
      <c r="D1663" s="18" t="inlineStr">
        <is>
          <r>
            <t xml:space="preserve">L</t>
          </r>
        </is>
      </c>
      <c r="E1663" s="20" t="n">
        <v>0.011</v>
      </c>
      <c r="F1663" s="21" t="n">
        <v>50.22</v>
      </c>
      <c r="G1663" s="21" t="n">
        <f>ROUND(ROUND(E1663,8)*F1663,2)</f>
        <v>0.55</v>
      </c>
    </row>
    <row r="1664" customHeight="1" ht="29">
      <c r="A1664" s="18" t="inlineStr">
        <is>
          <r>
            <t xml:space="preserve">O.02.000.062505</t>
          </r>
        </is>
      </c>
      <c r="B1664" s="19" t="inlineStr">
        <is>
          <r>
            <t xml:space="preserve">Tubo de PVC rígido soldável marrom, DN= 50mm (1 1/2´)</t>
          </r>
        </is>
      </c>
      <c r="C1664" s="18" t="inlineStr">
        <is>
          <r>
            <t xml:space="preserve">SP Obras</t>
          </r>
        </is>
      </c>
      <c r="D1664" s="18" t="inlineStr">
        <is>
          <r>
            <t xml:space="preserve">M</t>
          </r>
        </is>
      </c>
      <c r="E1664" s="20" t="n">
        <v>1.4</v>
      </c>
      <c r="F1664" s="21" t="n">
        <v>14.01</v>
      </c>
      <c r="G1664" s="21" t="n">
        <f>ROUND(ROUND(E1664,8)*F1664,2)</f>
        <v>19.61</v>
      </c>
    </row>
    <row r="1665" customHeight="1" ht="15">
      <c r="A1665" s="2" t="inlineStr"/>
      <c r="B1665" s="2" t="inlineStr"/>
      <c r="C1665" s="2" t="inlineStr"/>
      <c r="D1665" s="2" t="inlineStr"/>
      <c r="E1665" s="22" t="inlineStr">
        <is>
          <r>
            <t xml:space="preserve">TOTAL Material:</t>
          </r>
        </is>
      </c>
      <c r="F1665" s="22" t="inlineStr"/>
      <c r="G1665" s="23" t="n">
        <f>SUM(G1661:G1664)</f>
        <v>20.88</v>
      </c>
    </row>
    <row r="1666" customHeight="1" ht="15">
      <c r="A1666" s="16" t="inlineStr">
        <is>
          <r>
            <t xml:space="preserve">Mão de Obra</t>
          </r>
        </is>
      </c>
      <c r="B1666" s="16" t="inlineStr"/>
      <c r="C1666" s="17" t="inlineStr">
        <is>
          <r>
            <t xml:space="preserve">FONTE</t>
          </r>
        </is>
      </c>
      <c r="D1666" s="17" t="inlineStr">
        <is>
          <r>
            <t xml:space="preserve">UNID</t>
          </r>
        </is>
      </c>
      <c r="E1666" s="17" t="inlineStr">
        <is>
          <r>
            <t xml:space="preserve">COEFICIENTE</t>
          </r>
        </is>
      </c>
      <c r="F1666" s="17" t="inlineStr">
        <is>
          <r>
            <t xml:space="preserve">PREÇO UNITÁRIO</t>
          </r>
        </is>
      </c>
      <c r="G1666" s="17" t="inlineStr">
        <is>
          <r>
            <t xml:space="preserve">TOTAL</t>
          </r>
        </is>
      </c>
    </row>
    <row r="1667" customHeight="1" ht="29">
      <c r="A1667" s="18" t="inlineStr">
        <is>
          <r>
            <t xml:space="preserve">B.01.000.010119</t>
          </r>
        </is>
      </c>
      <c r="B1667" s="19" t="inlineStr">
        <is>
          <r>
            <t xml:space="preserve">Ajudante de encanador</t>
          </r>
        </is>
      </c>
      <c r="C1667" s="18" t="inlineStr">
        <is>
          <r>
            <t xml:space="preserve">SP Obras</t>
          </r>
        </is>
      </c>
      <c r="D1667" s="18" t="inlineStr">
        <is>
          <r>
            <t xml:space="preserve">H</t>
          </r>
        </is>
      </c>
      <c r="E1667" s="20" t="n">
        <v>0.6</v>
      </c>
      <c r="F1667" s="21" t="n">
        <v>20.4363</v>
      </c>
      <c r="G1667" s="21" t="n">
        <f>ROUND(ROUND(E1667,8)*F1667,2)</f>
        <v>12.26</v>
      </c>
    </row>
    <row r="1668" customHeight="1" ht="29">
      <c r="A1668" s="18" t="inlineStr">
        <is>
          <r>
            <t xml:space="preserve">B.01.000.010118</t>
          </r>
        </is>
      </c>
      <c r="B1668" s="19" t="inlineStr">
        <is>
          <r>
            <t xml:space="preserve">Encanador</t>
          </r>
        </is>
      </c>
      <c r="C1668" s="18" t="inlineStr">
        <is>
          <r>
            <t xml:space="preserve">SP Obras</t>
          </r>
        </is>
      </c>
      <c r="D1668" s="18" t="inlineStr">
        <is>
          <r>
            <t xml:space="preserve">H</t>
          </r>
        </is>
      </c>
      <c r="E1668" s="20" t="n">
        <v>0.6</v>
      </c>
      <c r="F1668" s="21" t="n">
        <v>29.8021</v>
      </c>
      <c r="G1668" s="21" t="n">
        <f>ROUND(ROUND(E1668,8)*F1668,2)</f>
        <v>17.88</v>
      </c>
    </row>
    <row r="1669" customHeight="1" ht="15">
      <c r="A1669" s="2" t="inlineStr"/>
      <c r="B1669" s="2" t="inlineStr"/>
      <c r="C1669" s="2" t="inlineStr"/>
      <c r="D1669" s="2" t="inlineStr"/>
      <c r="E1669" s="22" t="inlineStr">
        <is>
          <r>
            <t xml:space="preserve">TOTAL Mão de Obra:</t>
          </r>
        </is>
      </c>
      <c r="F1669" s="22" t="inlineStr"/>
      <c r="G1669" s="23" t="n">
        <f>SUM(G1667:G1668)</f>
        <v>30.14</v>
      </c>
    </row>
    <row r="1670" customHeight="1" ht="15">
      <c r="A1670" s="2" t="inlineStr"/>
      <c r="B1670" s="2" t="inlineStr"/>
      <c r="C1670" s="2" t="inlineStr"/>
      <c r="D1670" s="2" t="inlineStr"/>
      <c r="E1670" s="24" t="inlineStr">
        <is>
          <r>
            <t xml:space="preserve">VALOR:</t>
          </r>
        </is>
      </c>
      <c r="F1670" s="24" t="inlineStr"/>
      <c r="G1670" s="25" t="n">
        <f>ROUND(SUM(G1665,G1669),2)</f>
        <v>51.02</v>
      </c>
    </row>
    <row r="1671" customHeight="1" ht="10">
      <c r="A1671" s="2" t="inlineStr"/>
      <c r="B1671" s="2" t="inlineStr"/>
      <c r="C1671" s="2" t="inlineStr"/>
      <c r="D1671" s="2" t="inlineStr"/>
      <c r="E1671" s="14" t="inlineStr"/>
      <c r="F1671" s="14" t="inlineStr"/>
      <c r="G1671" s="14" t="inlineStr"/>
    </row>
    <row r="1672" customHeight="1" ht="20">
      <c r="A1672" s="15" t="inlineStr">
        <is>
          <r>
            <t xml:space="preserve">2.11.1.6. ​46.01.060​ Tubo de PVC rígido soldável marrom, DN= 60 mm, (2´), inclusive conexões​ (M)</t>
          </r>
        </is>
      </c>
      <c r="B1672" s="15" t="inlineStr"/>
      <c r="C1672" s="15" t="inlineStr"/>
      <c r="D1672" s="15" t="inlineStr"/>
      <c r="E1672" s="15" t="inlineStr"/>
      <c r="F1672" s="15" t="inlineStr"/>
      <c r="G1672" s="15" t="inlineStr"/>
    </row>
    <row r="1673" customHeight="1" ht="15">
      <c r="A1673" s="16" t="inlineStr">
        <is>
          <r>
            <t xml:space="preserve">Material</t>
          </r>
        </is>
      </c>
      <c r="B1673" s="16" t="inlineStr"/>
      <c r="C1673" s="17" t="inlineStr">
        <is>
          <r>
            <t xml:space="preserve">FONTE</t>
          </r>
        </is>
      </c>
      <c r="D1673" s="17" t="inlineStr">
        <is>
          <r>
            <t xml:space="preserve">UNID</t>
          </r>
        </is>
      </c>
      <c r="E1673" s="17" t="inlineStr">
        <is>
          <r>
            <t xml:space="preserve">COEFICIENTE</t>
          </r>
        </is>
      </c>
      <c r="F1673" s="17" t="inlineStr">
        <is>
          <r>
            <t xml:space="preserve">PREÇO UNITÁRIO</t>
          </r>
        </is>
      </c>
      <c r="G1673" s="17" t="inlineStr">
        <is>
          <r>
            <t xml:space="preserve">TOTAL</t>
          </r>
        </is>
      </c>
    </row>
    <row r="1674" customHeight="1" ht="29">
      <c r="A1674" s="18" t="inlineStr">
        <is>
          <r>
            <t xml:space="preserve">B.09.000.069513</t>
          </r>
        </is>
      </c>
      <c r="B1674" s="19" t="inlineStr">
        <is>
          <r>
            <t xml:space="preserve">Adesivo para tubos PVC</t>
          </r>
        </is>
      </c>
      <c r="C1674" s="18" t="inlineStr">
        <is>
          <r>
            <t xml:space="preserve">SP Obras</t>
          </r>
        </is>
      </c>
      <c r="D1674" s="18" t="inlineStr">
        <is>
          <r>
            <t xml:space="preserve">KG</t>
          </r>
        </is>
      </c>
      <c r="E1674" s="20" t="n">
        <v>0.01</v>
      </c>
      <c r="F1674" s="21" t="n">
        <v>72.86</v>
      </c>
      <c r="G1674" s="21" t="n">
        <f>ROUND(ROUND(E1674,8)*F1674,2)</f>
        <v>0.73</v>
      </c>
    </row>
    <row r="1675" customHeight="1" ht="29">
      <c r="A1675" s="18" t="inlineStr">
        <is>
          <r>
            <t xml:space="preserve">J.01.000.038040</t>
          </r>
        </is>
      </c>
      <c r="B1675" s="19" t="inlineStr">
        <is>
          <r>
            <t xml:space="preserve">Lixa d´água, ref. Norton n° 80, Aquaflex ou equivalente</t>
          </r>
        </is>
      </c>
      <c r="C1675" s="18" t="inlineStr">
        <is>
          <r>
            <t xml:space="preserve">SP Obras</t>
          </r>
        </is>
      </c>
      <c r="D1675" s="18" t="inlineStr">
        <is>
          <r>
            <t xml:space="preserve">UN</t>
          </r>
        </is>
      </c>
      <c r="E1675" s="20" t="n">
        <v>0.09</v>
      </c>
      <c r="F1675" s="21" t="n">
        <v>2.17</v>
      </c>
      <c r="G1675" s="21" t="n">
        <f>ROUND(ROUND(E1675,8)*F1675,2)</f>
        <v>0.2</v>
      </c>
    </row>
    <row r="1676" customHeight="1" ht="29">
      <c r="A1676" s="18" t="inlineStr">
        <is>
          <r>
            <t xml:space="preserve">O.02.000.069514</t>
          </r>
        </is>
      </c>
      <c r="B1676" s="19" t="inlineStr">
        <is>
          <r>
            <t xml:space="preserve">Solução limpadora para PVC</t>
          </r>
        </is>
      </c>
      <c r="C1676" s="18" t="inlineStr">
        <is>
          <r>
            <t xml:space="preserve">SP Obras</t>
          </r>
        </is>
      </c>
      <c r="D1676" s="18" t="inlineStr">
        <is>
          <r>
            <t xml:space="preserve">L</t>
          </r>
        </is>
      </c>
      <c r="E1676" s="20" t="n">
        <v>0.015</v>
      </c>
      <c r="F1676" s="21" t="n">
        <v>50.22</v>
      </c>
      <c r="G1676" s="21" t="n">
        <f>ROUND(ROUND(E1676,8)*F1676,2)</f>
        <v>0.75</v>
      </c>
    </row>
    <row r="1677" customHeight="1" ht="29">
      <c r="A1677" s="18" t="inlineStr">
        <is>
          <r>
            <t xml:space="preserve">O.02.000.062506</t>
          </r>
        </is>
      </c>
      <c r="B1677" s="19" t="inlineStr">
        <is>
          <r>
            <t xml:space="preserve">Tubo de PVC rígido soldável marrom, DN= 60mm (2´)</t>
          </r>
        </is>
      </c>
      <c r="C1677" s="18" t="inlineStr">
        <is>
          <r>
            <t xml:space="preserve">SP Obras</t>
          </r>
        </is>
      </c>
      <c r="D1677" s="18" t="inlineStr">
        <is>
          <r>
            <t xml:space="preserve">M</t>
          </r>
        </is>
      </c>
      <c r="E1677" s="20" t="n">
        <v>1.4</v>
      </c>
      <c r="F1677" s="21" t="n">
        <v>30.58</v>
      </c>
      <c r="G1677" s="21" t="n">
        <f>ROUND(ROUND(E1677,8)*F1677,2)</f>
        <v>42.81</v>
      </c>
    </row>
    <row r="1678" customHeight="1" ht="15">
      <c r="A1678" s="2" t="inlineStr"/>
      <c r="B1678" s="2" t="inlineStr"/>
      <c r="C1678" s="2" t="inlineStr"/>
      <c r="D1678" s="2" t="inlineStr"/>
      <c r="E1678" s="22" t="inlineStr">
        <is>
          <r>
            <t xml:space="preserve">TOTAL Material:</t>
          </r>
        </is>
      </c>
      <c r="F1678" s="22" t="inlineStr"/>
      <c r="G1678" s="23" t="n">
        <f>SUM(G1674:G1677)</f>
        <v>44.49</v>
      </c>
    </row>
    <row r="1679" customHeight="1" ht="15">
      <c r="A1679" s="16" t="inlineStr">
        <is>
          <r>
            <t xml:space="preserve">Mão de Obra</t>
          </r>
        </is>
      </c>
      <c r="B1679" s="16" t="inlineStr"/>
      <c r="C1679" s="17" t="inlineStr">
        <is>
          <r>
            <t xml:space="preserve">FONTE</t>
          </r>
        </is>
      </c>
      <c r="D1679" s="17" t="inlineStr">
        <is>
          <r>
            <t xml:space="preserve">UNID</t>
          </r>
        </is>
      </c>
      <c r="E1679" s="17" t="inlineStr">
        <is>
          <r>
            <t xml:space="preserve">COEFICIENTE</t>
          </r>
        </is>
      </c>
      <c r="F1679" s="17" t="inlineStr">
        <is>
          <r>
            <t xml:space="preserve">PREÇO UNITÁRIO</t>
          </r>
        </is>
      </c>
      <c r="G1679" s="17" t="inlineStr">
        <is>
          <r>
            <t xml:space="preserve">TOTAL</t>
          </r>
        </is>
      </c>
    </row>
    <row r="1680" customHeight="1" ht="29">
      <c r="A1680" s="18" t="inlineStr">
        <is>
          <r>
            <t xml:space="preserve">B.01.000.010119</t>
          </r>
        </is>
      </c>
      <c r="B1680" s="19" t="inlineStr">
        <is>
          <r>
            <t xml:space="preserve">Ajudante de encanador</t>
          </r>
        </is>
      </c>
      <c r="C1680" s="18" t="inlineStr">
        <is>
          <r>
            <t xml:space="preserve">SP Obras</t>
          </r>
        </is>
      </c>
      <c r="D1680" s="18" t="inlineStr">
        <is>
          <r>
            <t xml:space="preserve">H</t>
          </r>
        </is>
      </c>
      <c r="E1680" s="20" t="n">
        <v>0.7</v>
      </c>
      <c r="F1680" s="21" t="n">
        <v>20.4363</v>
      </c>
      <c r="G1680" s="21" t="n">
        <f>ROUND(ROUND(E1680,8)*F1680,2)</f>
        <v>14.31</v>
      </c>
    </row>
    <row r="1681" customHeight="1" ht="29">
      <c r="A1681" s="18" t="inlineStr">
        <is>
          <r>
            <t xml:space="preserve">B.01.000.010118</t>
          </r>
        </is>
      </c>
      <c r="B1681" s="19" t="inlineStr">
        <is>
          <r>
            <t xml:space="preserve">Encanador</t>
          </r>
        </is>
      </c>
      <c r="C1681" s="18" t="inlineStr">
        <is>
          <r>
            <t xml:space="preserve">SP Obras</t>
          </r>
        </is>
      </c>
      <c r="D1681" s="18" t="inlineStr">
        <is>
          <r>
            <t xml:space="preserve">H</t>
          </r>
        </is>
      </c>
      <c r="E1681" s="20" t="n">
        <v>0.7</v>
      </c>
      <c r="F1681" s="21" t="n">
        <v>29.8021</v>
      </c>
      <c r="G1681" s="21" t="n">
        <f>ROUND(ROUND(E1681,8)*F1681,2)</f>
        <v>20.86</v>
      </c>
    </row>
    <row r="1682" customHeight="1" ht="15">
      <c r="A1682" s="2" t="inlineStr"/>
      <c r="B1682" s="2" t="inlineStr"/>
      <c r="C1682" s="2" t="inlineStr"/>
      <c r="D1682" s="2" t="inlineStr"/>
      <c r="E1682" s="22" t="inlineStr">
        <is>
          <r>
            <t xml:space="preserve">TOTAL Mão de Obra:</t>
          </r>
        </is>
      </c>
      <c r="F1682" s="22" t="inlineStr"/>
      <c r="G1682" s="23" t="n">
        <f>SUM(G1680:G1681)</f>
        <v>35.17</v>
      </c>
    </row>
    <row r="1683" customHeight="1" ht="15">
      <c r="A1683" s="2" t="inlineStr"/>
      <c r="B1683" s="2" t="inlineStr"/>
      <c r="C1683" s="2" t="inlineStr"/>
      <c r="D1683" s="2" t="inlineStr"/>
      <c r="E1683" s="24" t="inlineStr">
        <is>
          <r>
            <t xml:space="preserve">VALOR:</t>
          </r>
        </is>
      </c>
      <c r="F1683" s="24" t="inlineStr"/>
      <c r="G1683" s="25" t="n">
        <f>ROUND(SUM(G1678,G1682),2)</f>
        <v>79.66</v>
      </c>
    </row>
    <row r="1684" customHeight="1" ht="10">
      <c r="A1684" s="2" t="inlineStr"/>
      <c r="B1684" s="2" t="inlineStr"/>
      <c r="C1684" s="2" t="inlineStr"/>
      <c r="D1684" s="2" t="inlineStr"/>
      <c r="E1684" s="14" t="inlineStr"/>
      <c r="F1684" s="14" t="inlineStr"/>
      <c r="G1684" s="14" t="inlineStr"/>
    </row>
    <row r="1685" customHeight="1" ht="20">
      <c r="A1685" s="15" t="inlineStr">
        <is>
          <r>
            <t xml:space="preserve">2.11.1.7. ​48.02.400​ Reservatório em polietileno com tampa de rosca - capacidade de 1.000 litros​ (UN)</t>
          </r>
        </is>
      </c>
      <c r="B1685" s="15" t="inlineStr"/>
      <c r="C1685" s="15" t="inlineStr"/>
      <c r="D1685" s="15" t="inlineStr"/>
      <c r="E1685" s="15" t="inlineStr"/>
      <c r="F1685" s="15" t="inlineStr"/>
      <c r="G1685" s="15" t="inlineStr"/>
    </row>
    <row r="1686" customHeight="1" ht="15">
      <c r="A1686" s="16" t="inlineStr">
        <is>
          <r>
            <t xml:space="preserve">Material</t>
          </r>
        </is>
      </c>
      <c r="B1686" s="16" t="inlineStr"/>
      <c r="C1686" s="17" t="inlineStr">
        <is>
          <r>
            <t xml:space="preserve">FONTE</t>
          </r>
        </is>
      </c>
      <c r="D1686" s="17" t="inlineStr">
        <is>
          <r>
            <t xml:space="preserve">UNID</t>
          </r>
        </is>
      </c>
      <c r="E1686" s="17" t="inlineStr">
        <is>
          <r>
            <t xml:space="preserve">COEFICIENTE</t>
          </r>
        </is>
      </c>
      <c r="F1686" s="17" t="inlineStr">
        <is>
          <r>
            <t xml:space="preserve">PREÇO UNITÁRIO</t>
          </r>
        </is>
      </c>
      <c r="G1686" s="17" t="inlineStr">
        <is>
          <r>
            <t xml:space="preserve">TOTAL</t>
          </r>
        </is>
      </c>
    </row>
    <row r="1687" customHeight="1" ht="29">
      <c r="A1687" s="18" t="inlineStr">
        <is>
          <r>
            <t xml:space="preserve">O.18.000.065001</t>
          </r>
        </is>
      </c>
      <c r="B1687" s="19" t="inlineStr">
        <is>
          <r>
            <t xml:space="preserve">Reservatório em polietileno com tampa, capacidade de 1.000 litros; ref. Acqualimp, Fortlev, Tigre, Amanco ou equivalente</t>
          </r>
        </is>
      </c>
      <c r="C1687" s="18" t="inlineStr">
        <is>
          <r>
            <t xml:space="preserve">SP Obras</t>
          </r>
        </is>
      </c>
      <c r="D1687" s="18" t="inlineStr">
        <is>
          <r>
            <t xml:space="preserve">UN</t>
          </r>
        </is>
      </c>
      <c r="E1687" s="20" t="n">
        <v>1.0</v>
      </c>
      <c r="F1687" s="21" t="n">
        <v>900.36</v>
      </c>
      <c r="G1687" s="21" t="n">
        <f>ROUND(ROUND(E1687,8)*F1687,2)</f>
        <v>900.36</v>
      </c>
    </row>
    <row r="1688" customHeight="1" ht="15">
      <c r="A1688" s="2" t="inlineStr"/>
      <c r="B1688" s="2" t="inlineStr"/>
      <c r="C1688" s="2" t="inlineStr"/>
      <c r="D1688" s="2" t="inlineStr"/>
      <c r="E1688" s="22" t="inlineStr">
        <is>
          <r>
            <t xml:space="preserve">TOTAL Material:</t>
          </r>
        </is>
      </c>
      <c r="F1688" s="22" t="inlineStr"/>
      <c r="G1688" s="23" t="n">
        <f>SUM(G1687:G1687)</f>
        <v>900.36</v>
      </c>
    </row>
    <row r="1689" customHeight="1" ht="15">
      <c r="A1689" s="16" t="inlineStr">
        <is>
          <r>
            <t xml:space="preserve">Mão de Obra</t>
          </r>
        </is>
      </c>
      <c r="B1689" s="16" t="inlineStr"/>
      <c r="C1689" s="17" t="inlineStr">
        <is>
          <r>
            <t xml:space="preserve">FONTE</t>
          </r>
        </is>
      </c>
      <c r="D1689" s="17" t="inlineStr">
        <is>
          <r>
            <t xml:space="preserve">UNID</t>
          </r>
        </is>
      </c>
      <c r="E1689" s="17" t="inlineStr">
        <is>
          <r>
            <t xml:space="preserve">COEFICIENTE</t>
          </r>
        </is>
      </c>
      <c r="F1689" s="17" t="inlineStr">
        <is>
          <r>
            <t xml:space="preserve">PREÇO UNITÁRIO</t>
          </r>
        </is>
      </c>
      <c r="G1689" s="17" t="inlineStr">
        <is>
          <r>
            <t xml:space="preserve">TOTAL</t>
          </r>
        </is>
      </c>
    </row>
    <row r="1690" customHeight="1" ht="29">
      <c r="A1690" s="18" t="inlineStr">
        <is>
          <r>
            <t xml:space="preserve">B.01.000.010119</t>
          </r>
        </is>
      </c>
      <c r="B1690" s="19" t="inlineStr">
        <is>
          <r>
            <t xml:space="preserve">Ajudante de encanador</t>
          </r>
        </is>
      </c>
      <c r="C1690" s="18" t="inlineStr">
        <is>
          <r>
            <t xml:space="preserve">SP Obras</t>
          </r>
        </is>
      </c>
      <c r="D1690" s="18" t="inlineStr">
        <is>
          <r>
            <t xml:space="preserve">H</t>
          </r>
        </is>
      </c>
      <c r="E1690" s="20" t="n">
        <v>2.0</v>
      </c>
      <c r="F1690" s="21" t="n">
        <v>20.4363</v>
      </c>
      <c r="G1690" s="21" t="n">
        <f>ROUND(ROUND(E1690,8)*F1690,2)</f>
        <v>40.87</v>
      </c>
    </row>
    <row r="1691" customHeight="1" ht="29">
      <c r="A1691" s="18" t="inlineStr">
        <is>
          <r>
            <t xml:space="preserve">B.01.000.010118</t>
          </r>
        </is>
      </c>
      <c r="B1691" s="19" t="inlineStr">
        <is>
          <r>
            <t xml:space="preserve">Encanador</t>
          </r>
        </is>
      </c>
      <c r="C1691" s="18" t="inlineStr">
        <is>
          <r>
            <t xml:space="preserve">SP Obras</t>
          </r>
        </is>
      </c>
      <c r="D1691" s="18" t="inlineStr">
        <is>
          <r>
            <t xml:space="preserve">H</t>
          </r>
        </is>
      </c>
      <c r="E1691" s="20" t="n">
        <v>1.0</v>
      </c>
      <c r="F1691" s="21" t="n">
        <v>29.8021</v>
      </c>
      <c r="G1691" s="21" t="n">
        <f>ROUND(ROUND(E1691,8)*F1691,2)</f>
        <v>29.8</v>
      </c>
    </row>
    <row r="1692" customHeight="1" ht="15">
      <c r="A1692" s="2" t="inlineStr"/>
      <c r="B1692" s="2" t="inlineStr"/>
      <c r="C1692" s="2" t="inlineStr"/>
      <c r="D1692" s="2" t="inlineStr"/>
      <c r="E1692" s="22" t="inlineStr">
        <is>
          <r>
            <t xml:space="preserve">TOTAL Mão de Obra:</t>
          </r>
        </is>
      </c>
      <c r="F1692" s="22" t="inlineStr"/>
      <c r="G1692" s="23" t="n">
        <f>SUM(G1690:G1691)</f>
        <v>70.67</v>
      </c>
    </row>
    <row r="1693" customHeight="1" ht="15">
      <c r="A1693" s="2" t="inlineStr"/>
      <c r="B1693" s="2" t="inlineStr"/>
      <c r="C1693" s="2" t="inlineStr"/>
      <c r="D1693" s="2" t="inlineStr"/>
      <c r="E1693" s="24" t="inlineStr">
        <is>
          <r>
            <t xml:space="preserve">VALOR:</t>
          </r>
        </is>
      </c>
      <c r="F1693" s="24" t="inlineStr"/>
      <c r="G1693" s="25" t="n">
        <f>ROUND(SUM(G1688,G1692),2)</f>
        <v>971.04</v>
      </c>
    </row>
    <row r="1694" customHeight="1" ht="10">
      <c r="A1694" s="2" t="inlineStr"/>
      <c r="B1694" s="2" t="inlineStr"/>
      <c r="C1694" s="2" t="inlineStr"/>
      <c r="D1694" s="2" t="inlineStr"/>
      <c r="E1694" s="14" t="inlineStr"/>
      <c r="F1694" s="14" t="inlineStr"/>
      <c r="G1694" s="14" t="inlineStr"/>
    </row>
    <row r="1695" customHeight="1" ht="20">
      <c r="A1695" s="15" t="inlineStr">
        <is>
          <r>
            <t xml:space="preserve">2.11.2.1. ​46.03.080​ Tubo de PVC rígido, pontas lisas, soldável, linha esgoto série reforçada ´R´, DN= 40 mm, inclusive conexões​ (M)</t>
          </r>
        </is>
      </c>
      <c r="B1695" s="15" t="inlineStr"/>
      <c r="C1695" s="15" t="inlineStr"/>
      <c r="D1695" s="15" t="inlineStr"/>
      <c r="E1695" s="15" t="inlineStr"/>
      <c r="F1695" s="15" t="inlineStr"/>
      <c r="G1695" s="15" t="inlineStr"/>
    </row>
    <row r="1696" customHeight="1" ht="15">
      <c r="A1696" s="16" t="inlineStr">
        <is>
          <r>
            <t xml:space="preserve">Material</t>
          </r>
        </is>
      </c>
      <c r="B1696" s="16" t="inlineStr"/>
      <c r="C1696" s="17" t="inlineStr">
        <is>
          <r>
            <t xml:space="preserve">FONTE</t>
          </r>
        </is>
      </c>
      <c r="D1696" s="17" t="inlineStr">
        <is>
          <r>
            <t xml:space="preserve">UNID</t>
          </r>
        </is>
      </c>
      <c r="E1696" s="17" t="inlineStr">
        <is>
          <r>
            <t xml:space="preserve">COEFICIENTE</t>
          </r>
        </is>
      </c>
      <c r="F1696" s="17" t="inlineStr">
        <is>
          <r>
            <t xml:space="preserve">PREÇO UNITÁRIO</t>
          </r>
        </is>
      </c>
      <c r="G1696" s="17" t="inlineStr">
        <is>
          <r>
            <t xml:space="preserve">TOTAL</t>
          </r>
        </is>
      </c>
    </row>
    <row r="1697" customHeight="1" ht="29">
      <c r="A1697" s="18" t="inlineStr">
        <is>
          <r>
            <t xml:space="preserve">B.09.000.069513</t>
          </r>
        </is>
      </c>
      <c r="B1697" s="19" t="inlineStr">
        <is>
          <r>
            <t xml:space="preserve">Adesivo para tubos PVC</t>
          </r>
        </is>
      </c>
      <c r="C1697" s="18" t="inlineStr">
        <is>
          <r>
            <t xml:space="preserve">SP Obras</t>
          </r>
        </is>
      </c>
      <c r="D1697" s="18" t="inlineStr">
        <is>
          <r>
            <t xml:space="preserve">KG</t>
          </r>
        </is>
      </c>
      <c r="E1697" s="20" t="n">
        <v>0.005</v>
      </c>
      <c r="F1697" s="21" t="n">
        <v>72.86</v>
      </c>
      <c r="G1697" s="21" t="n">
        <f>ROUND(ROUND(E1697,8)*F1697,2)</f>
        <v>0.36</v>
      </c>
    </row>
    <row r="1698" customHeight="1" ht="29">
      <c r="A1698" s="18" t="inlineStr">
        <is>
          <r>
            <t xml:space="preserve">S.04.000.062553</t>
          </r>
        </is>
      </c>
      <c r="B1698" s="19" t="inlineStr">
        <is>
          <r>
            <t xml:space="preserve">Anel de borracha para tubo PVC 40mm (1 1/2´)</t>
          </r>
        </is>
      </c>
      <c r="C1698" s="18" t="inlineStr">
        <is>
          <r>
            <t xml:space="preserve">SP Obras</t>
          </r>
        </is>
      </c>
      <c r="D1698" s="18" t="inlineStr">
        <is>
          <r>
            <t xml:space="preserve">UN</t>
          </r>
        </is>
      </c>
      <c r="E1698" s="20" t="n">
        <v>1.0</v>
      </c>
      <c r="F1698" s="21" t="n">
        <v>1.61</v>
      </c>
      <c r="G1698" s="21" t="n">
        <f>ROUND(ROUND(E1698,8)*F1698,2)</f>
        <v>1.61</v>
      </c>
    </row>
    <row r="1699" customHeight="1" ht="29">
      <c r="A1699" s="18" t="inlineStr">
        <is>
          <r>
            <t xml:space="preserve">J.01.000.038040</t>
          </r>
        </is>
      </c>
      <c r="B1699" s="19" t="inlineStr">
        <is>
          <r>
            <t xml:space="preserve">Lixa d´água, ref. Norton n° 80, Aquaflex ou equivalente</t>
          </r>
        </is>
      </c>
      <c r="C1699" s="18" t="inlineStr">
        <is>
          <r>
            <t xml:space="preserve">SP Obras</t>
          </r>
        </is>
      </c>
      <c r="D1699" s="18" t="inlineStr">
        <is>
          <r>
            <t xml:space="preserve">UN</t>
          </r>
        </is>
      </c>
      <c r="E1699" s="20" t="n">
        <v>0.07</v>
      </c>
      <c r="F1699" s="21" t="n">
        <v>2.17</v>
      </c>
      <c r="G1699" s="21" t="n">
        <f>ROUND(ROUND(E1699,8)*F1699,2)</f>
        <v>0.15</v>
      </c>
    </row>
    <row r="1700" customHeight="1" ht="29">
      <c r="A1700" s="18" t="inlineStr">
        <is>
          <r>
            <t xml:space="preserve">O.02.000.069514</t>
          </r>
        </is>
      </c>
      <c r="B1700" s="19" t="inlineStr">
        <is>
          <r>
            <t xml:space="preserve">Solução limpadora para PVC</t>
          </r>
        </is>
      </c>
      <c r="C1700" s="18" t="inlineStr">
        <is>
          <r>
            <t xml:space="preserve">SP Obras</t>
          </r>
        </is>
      </c>
      <c r="D1700" s="18" t="inlineStr">
        <is>
          <r>
            <t xml:space="preserve">L</t>
          </r>
        </is>
      </c>
      <c r="E1700" s="20" t="n">
        <v>0.007</v>
      </c>
      <c r="F1700" s="21" t="n">
        <v>50.22</v>
      </c>
      <c r="G1700" s="21" t="n">
        <f>ROUND(ROUND(E1700,8)*F1700,2)</f>
        <v>0.35</v>
      </c>
    </row>
    <row r="1701" customHeight="1" ht="29">
      <c r="A1701" s="18" t="inlineStr">
        <is>
          <r>
            <t xml:space="preserve">O.02.000.062554</t>
          </r>
        </is>
      </c>
      <c r="B1701" s="19" t="inlineStr">
        <is>
          <r>
            <t xml:space="preserve">Tubo de PVC rígido, pontas lisas, soldável, linha esgoto série reforçada ´R´, DN= 40mm</t>
          </r>
        </is>
      </c>
      <c r="C1701" s="18" t="inlineStr">
        <is>
          <r>
            <t xml:space="preserve">SP Obras</t>
          </r>
        </is>
      </c>
      <c r="D1701" s="18" t="inlineStr">
        <is>
          <r>
            <t xml:space="preserve">M</t>
          </r>
        </is>
      </c>
      <c r="E1701" s="20" t="n">
        <v>1.5</v>
      </c>
      <c r="F1701" s="21" t="n">
        <v>12.74</v>
      </c>
      <c r="G1701" s="21" t="n">
        <f>ROUND(ROUND(E1701,8)*F1701,2)</f>
        <v>19.11</v>
      </c>
    </row>
    <row r="1702" customHeight="1" ht="15">
      <c r="A1702" s="2" t="inlineStr"/>
      <c r="B1702" s="2" t="inlineStr"/>
      <c r="C1702" s="2" t="inlineStr"/>
      <c r="D1702" s="2" t="inlineStr"/>
      <c r="E1702" s="22" t="inlineStr">
        <is>
          <r>
            <t xml:space="preserve">TOTAL Material:</t>
          </r>
        </is>
      </c>
      <c r="F1702" s="22" t="inlineStr"/>
      <c r="G1702" s="23" t="n">
        <f>SUM(G1697:G1701)</f>
        <v>21.58</v>
      </c>
    </row>
    <row r="1703" customHeight="1" ht="15">
      <c r="A1703" s="16" t="inlineStr">
        <is>
          <r>
            <t xml:space="preserve">Mão de Obra</t>
          </r>
        </is>
      </c>
      <c r="B1703" s="16" t="inlineStr"/>
      <c r="C1703" s="17" t="inlineStr">
        <is>
          <r>
            <t xml:space="preserve">FONTE</t>
          </r>
        </is>
      </c>
      <c r="D1703" s="17" t="inlineStr">
        <is>
          <r>
            <t xml:space="preserve">UNID</t>
          </r>
        </is>
      </c>
      <c r="E1703" s="17" t="inlineStr">
        <is>
          <r>
            <t xml:space="preserve">COEFICIENTE</t>
          </r>
        </is>
      </c>
      <c r="F1703" s="17" t="inlineStr">
        <is>
          <r>
            <t xml:space="preserve">PREÇO UNITÁRIO</t>
          </r>
        </is>
      </c>
      <c r="G1703" s="17" t="inlineStr">
        <is>
          <r>
            <t xml:space="preserve">TOTAL</t>
          </r>
        </is>
      </c>
    </row>
    <row r="1704" customHeight="1" ht="29">
      <c r="A1704" s="18" t="inlineStr">
        <is>
          <r>
            <t xml:space="preserve">B.01.000.010119</t>
          </r>
        </is>
      </c>
      <c r="B1704" s="19" t="inlineStr">
        <is>
          <r>
            <t xml:space="preserve">Ajudante de encanador</t>
          </r>
        </is>
      </c>
      <c r="C1704" s="18" t="inlineStr">
        <is>
          <r>
            <t xml:space="preserve">SP Obras</t>
          </r>
        </is>
      </c>
      <c r="D1704" s="18" t="inlineStr">
        <is>
          <r>
            <t xml:space="preserve">H</t>
          </r>
        </is>
      </c>
      <c r="E1704" s="20" t="n">
        <v>0.5</v>
      </c>
      <c r="F1704" s="21" t="n">
        <v>20.4363</v>
      </c>
      <c r="G1704" s="21" t="n">
        <f>ROUND(ROUND(E1704,8)*F1704,2)</f>
        <v>10.22</v>
      </c>
    </row>
    <row r="1705" customHeight="1" ht="29">
      <c r="A1705" s="18" t="inlineStr">
        <is>
          <r>
            <t xml:space="preserve">B.01.000.010118</t>
          </r>
        </is>
      </c>
      <c r="B1705" s="19" t="inlineStr">
        <is>
          <r>
            <t xml:space="preserve">Encanador</t>
          </r>
        </is>
      </c>
      <c r="C1705" s="18" t="inlineStr">
        <is>
          <r>
            <t xml:space="preserve">SP Obras</t>
          </r>
        </is>
      </c>
      <c r="D1705" s="18" t="inlineStr">
        <is>
          <r>
            <t xml:space="preserve">H</t>
          </r>
        </is>
      </c>
      <c r="E1705" s="20" t="n">
        <v>0.5</v>
      </c>
      <c r="F1705" s="21" t="n">
        <v>29.8021</v>
      </c>
      <c r="G1705" s="21" t="n">
        <f>ROUND(ROUND(E1705,8)*F1705,2)</f>
        <v>14.9</v>
      </c>
    </row>
    <row r="1706" customHeight="1" ht="15">
      <c r="A1706" s="2" t="inlineStr"/>
      <c r="B1706" s="2" t="inlineStr"/>
      <c r="C1706" s="2" t="inlineStr"/>
      <c r="D1706" s="2" t="inlineStr"/>
      <c r="E1706" s="22" t="inlineStr">
        <is>
          <r>
            <t xml:space="preserve">TOTAL Mão de Obra:</t>
          </r>
        </is>
      </c>
      <c r="F1706" s="22" t="inlineStr"/>
      <c r="G1706" s="23" t="n">
        <f>SUM(G1704:G1705)</f>
        <v>25.12</v>
      </c>
    </row>
    <row r="1707" customHeight="1" ht="15">
      <c r="A1707" s="2" t="inlineStr"/>
      <c r="B1707" s="2" t="inlineStr"/>
      <c r="C1707" s="2" t="inlineStr"/>
      <c r="D1707" s="2" t="inlineStr"/>
      <c r="E1707" s="24" t="inlineStr">
        <is>
          <r>
            <t xml:space="preserve">VALOR:</t>
          </r>
        </is>
      </c>
      <c r="F1707" s="24" t="inlineStr"/>
      <c r="G1707" s="25" t="n">
        <f>ROUND(SUM(G1702,G1706),2)</f>
        <v>46.7</v>
      </c>
    </row>
    <row r="1708" customHeight="1" ht="10">
      <c r="A1708" s="2" t="inlineStr"/>
      <c r="B1708" s="2" t="inlineStr"/>
      <c r="C1708" s="2" t="inlineStr"/>
      <c r="D1708" s="2" t="inlineStr"/>
      <c r="E1708" s="14" t="inlineStr"/>
      <c r="F1708" s="14" t="inlineStr"/>
      <c r="G1708" s="14" t="inlineStr"/>
    </row>
    <row r="1709" customHeight="1" ht="20">
      <c r="A1709" s="15" t="inlineStr">
        <is>
          <r>
            <t xml:space="preserve">2.11.2.2. ​46.03.038​ Tubo de PVC rígido PxB com virola e anel de borracha, linha esgoto série reforçada ´R´, DN= 50 mm, inclusive conexões​ (M)</t>
          </r>
        </is>
      </c>
      <c r="B1709" s="15" t="inlineStr"/>
      <c r="C1709" s="15" t="inlineStr"/>
      <c r="D1709" s="15" t="inlineStr"/>
      <c r="E1709" s="15" t="inlineStr"/>
      <c r="F1709" s="15" t="inlineStr"/>
      <c r="G1709" s="15" t="inlineStr"/>
    </row>
    <row r="1710" customHeight="1" ht="15">
      <c r="A1710" s="16" t="inlineStr">
        <is>
          <r>
            <t xml:space="preserve">Material</t>
          </r>
        </is>
      </c>
      <c r="B1710" s="16" t="inlineStr"/>
      <c r="C1710" s="17" t="inlineStr">
        <is>
          <r>
            <t xml:space="preserve">FONTE</t>
          </r>
        </is>
      </c>
      <c r="D1710" s="17" t="inlineStr">
        <is>
          <r>
            <t xml:space="preserve">UNID</t>
          </r>
        </is>
      </c>
      <c r="E1710" s="17" t="inlineStr">
        <is>
          <r>
            <t xml:space="preserve">COEFICIENTE</t>
          </r>
        </is>
      </c>
      <c r="F1710" s="17" t="inlineStr">
        <is>
          <r>
            <t xml:space="preserve">PREÇO UNITÁRIO</t>
          </r>
        </is>
      </c>
      <c r="G1710" s="17" t="inlineStr">
        <is>
          <r>
            <t xml:space="preserve">TOTAL</t>
          </r>
        </is>
      </c>
    </row>
    <row r="1711" customHeight="1" ht="29">
      <c r="A1711" s="18" t="inlineStr">
        <is>
          <r>
            <t xml:space="preserve">O.12.000.062671</t>
          </r>
        </is>
      </c>
      <c r="B1711" s="19" t="inlineStr">
        <is>
          <r>
            <t xml:space="preserve">Anel de borracha para tubo PVC 50mm (2´)</t>
          </r>
        </is>
      </c>
      <c r="C1711" s="18" t="inlineStr">
        <is>
          <r>
            <t xml:space="preserve">SP Obras</t>
          </r>
        </is>
      </c>
      <c r="D1711" s="18" t="inlineStr">
        <is>
          <r>
            <t xml:space="preserve">UN</t>
          </r>
        </is>
      </c>
      <c r="E1711" s="20" t="n">
        <v>1.0</v>
      </c>
      <c r="F1711" s="21" t="n">
        <v>1.73</v>
      </c>
      <c r="G1711" s="21" t="n">
        <f>ROUND(ROUND(E1711,8)*F1711,2)</f>
        <v>1.73</v>
      </c>
    </row>
    <row r="1712" customHeight="1" ht="29">
      <c r="A1712" s="18" t="inlineStr">
        <is>
          <r>
            <t xml:space="preserve">O.12.000.069527</t>
          </r>
        </is>
      </c>
      <c r="B1712" s="19" t="inlineStr">
        <is>
          <r>
            <t xml:space="preserve">Lubrificante para anel de neoprene</t>
          </r>
        </is>
      </c>
      <c r="C1712" s="18" t="inlineStr">
        <is>
          <r>
            <t xml:space="preserve">SP Obras</t>
          </r>
        </is>
      </c>
      <c r="D1712" s="18" t="inlineStr">
        <is>
          <r>
            <t xml:space="preserve">KG</t>
          </r>
        </is>
      </c>
      <c r="E1712" s="20" t="n">
        <v>0.01</v>
      </c>
      <c r="F1712" s="21" t="n">
        <v>18.35</v>
      </c>
      <c r="G1712" s="21" t="n">
        <f>ROUND(ROUND(E1712,8)*F1712,2)</f>
        <v>0.18</v>
      </c>
    </row>
    <row r="1713" customHeight="1" ht="29">
      <c r="A1713" s="18" t="inlineStr">
        <is>
          <r>
            <t xml:space="preserve">O.02.000.069514</t>
          </r>
        </is>
      </c>
      <c r="B1713" s="19" t="inlineStr">
        <is>
          <r>
            <t xml:space="preserve">Solução limpadora para PVC</t>
          </r>
        </is>
      </c>
      <c r="C1713" s="18" t="inlineStr">
        <is>
          <r>
            <t xml:space="preserve">SP Obras</t>
          </r>
        </is>
      </c>
      <c r="D1713" s="18" t="inlineStr">
        <is>
          <r>
            <t xml:space="preserve">L</t>
          </r>
        </is>
      </c>
      <c r="E1713" s="20" t="n">
        <v>0.011</v>
      </c>
      <c r="F1713" s="21" t="n">
        <v>50.22</v>
      </c>
      <c r="G1713" s="21" t="n">
        <f>ROUND(ROUND(E1713,8)*F1713,2)</f>
        <v>0.55</v>
      </c>
    </row>
    <row r="1714" customHeight="1" ht="29">
      <c r="A1714" s="18" t="inlineStr">
        <is>
          <r>
            <t xml:space="preserve">O.02.000.062558</t>
          </r>
        </is>
      </c>
      <c r="B1714" s="19" t="inlineStr">
        <is>
          <r>
            <t xml:space="preserve">Tubo de PVC rígido PxB com virola, linha esgoto série reforçada ´R´, DN= 50mm</t>
          </r>
        </is>
      </c>
      <c r="C1714" s="18" t="inlineStr">
        <is>
          <r>
            <t xml:space="preserve">SP Obras</t>
          </r>
        </is>
      </c>
      <c r="D1714" s="18" t="inlineStr">
        <is>
          <r>
            <t xml:space="preserve">M</t>
          </r>
        </is>
      </c>
      <c r="E1714" s="20" t="n">
        <v>1.4</v>
      </c>
      <c r="F1714" s="21" t="n">
        <v>16.02</v>
      </c>
      <c r="G1714" s="21" t="n">
        <f>ROUND(ROUND(E1714,8)*F1714,2)</f>
        <v>22.43</v>
      </c>
    </row>
    <row r="1715" customHeight="1" ht="15">
      <c r="A1715" s="2" t="inlineStr"/>
      <c r="B1715" s="2" t="inlineStr"/>
      <c r="C1715" s="2" t="inlineStr"/>
      <c r="D1715" s="2" t="inlineStr"/>
      <c r="E1715" s="22" t="inlineStr">
        <is>
          <r>
            <t xml:space="preserve">TOTAL Material:</t>
          </r>
        </is>
      </c>
      <c r="F1715" s="22" t="inlineStr"/>
      <c r="G1715" s="23" t="n">
        <f>SUM(G1711:G1714)</f>
        <v>24.89</v>
      </c>
    </row>
    <row r="1716" customHeight="1" ht="15">
      <c r="A1716" s="16" t="inlineStr">
        <is>
          <r>
            <t xml:space="preserve">Mão de Obra</t>
          </r>
        </is>
      </c>
      <c r="B1716" s="16" t="inlineStr"/>
      <c r="C1716" s="17" t="inlineStr">
        <is>
          <r>
            <t xml:space="preserve">FONTE</t>
          </r>
        </is>
      </c>
      <c r="D1716" s="17" t="inlineStr">
        <is>
          <r>
            <t xml:space="preserve">UNID</t>
          </r>
        </is>
      </c>
      <c r="E1716" s="17" t="inlineStr">
        <is>
          <r>
            <t xml:space="preserve">COEFICIENTE</t>
          </r>
        </is>
      </c>
      <c r="F1716" s="17" t="inlineStr">
        <is>
          <r>
            <t xml:space="preserve">PREÇO UNITÁRIO</t>
          </r>
        </is>
      </c>
      <c r="G1716" s="17" t="inlineStr">
        <is>
          <r>
            <t xml:space="preserve">TOTAL</t>
          </r>
        </is>
      </c>
    </row>
    <row r="1717" customHeight="1" ht="29">
      <c r="A1717" s="18" t="inlineStr">
        <is>
          <r>
            <t xml:space="preserve">B.01.000.010119</t>
          </r>
        </is>
      </c>
      <c r="B1717" s="19" t="inlineStr">
        <is>
          <r>
            <t xml:space="preserve">Ajudante de encanador</t>
          </r>
        </is>
      </c>
      <c r="C1717" s="18" t="inlineStr">
        <is>
          <r>
            <t xml:space="preserve">SP Obras</t>
          </r>
        </is>
      </c>
      <c r="D1717" s="18" t="inlineStr">
        <is>
          <r>
            <t xml:space="preserve">H</t>
          </r>
        </is>
      </c>
      <c r="E1717" s="20" t="n">
        <v>0.6</v>
      </c>
      <c r="F1717" s="21" t="n">
        <v>20.4363</v>
      </c>
      <c r="G1717" s="21" t="n">
        <f>ROUND(ROUND(E1717,8)*F1717,2)</f>
        <v>12.26</v>
      </c>
    </row>
    <row r="1718" customHeight="1" ht="29">
      <c r="A1718" s="18" t="inlineStr">
        <is>
          <r>
            <t xml:space="preserve">B.01.000.010118</t>
          </r>
        </is>
      </c>
      <c r="B1718" s="19" t="inlineStr">
        <is>
          <r>
            <t xml:space="preserve">Encanador</t>
          </r>
        </is>
      </c>
      <c r="C1718" s="18" t="inlineStr">
        <is>
          <r>
            <t xml:space="preserve">SP Obras</t>
          </r>
        </is>
      </c>
      <c r="D1718" s="18" t="inlineStr">
        <is>
          <r>
            <t xml:space="preserve">H</t>
          </r>
        </is>
      </c>
      <c r="E1718" s="20" t="n">
        <v>0.6</v>
      </c>
      <c r="F1718" s="21" t="n">
        <v>29.8021</v>
      </c>
      <c r="G1718" s="21" t="n">
        <f>ROUND(ROUND(E1718,8)*F1718,2)</f>
        <v>17.88</v>
      </c>
    </row>
    <row r="1719" customHeight="1" ht="15">
      <c r="A1719" s="2" t="inlineStr"/>
      <c r="B1719" s="2" t="inlineStr"/>
      <c r="C1719" s="2" t="inlineStr"/>
      <c r="D1719" s="2" t="inlineStr"/>
      <c r="E1719" s="22" t="inlineStr">
        <is>
          <r>
            <t xml:space="preserve">TOTAL Mão de Obra:</t>
          </r>
        </is>
      </c>
      <c r="F1719" s="22" t="inlineStr"/>
      <c r="G1719" s="23" t="n">
        <f>SUM(G1717:G1718)</f>
        <v>30.14</v>
      </c>
    </row>
    <row r="1720" customHeight="1" ht="15">
      <c r="A1720" s="2" t="inlineStr"/>
      <c r="B1720" s="2" t="inlineStr"/>
      <c r="C1720" s="2" t="inlineStr"/>
      <c r="D1720" s="2" t="inlineStr"/>
      <c r="E1720" s="24" t="inlineStr">
        <is>
          <r>
            <t xml:space="preserve">VALOR:</t>
          </r>
        </is>
      </c>
      <c r="F1720" s="24" t="inlineStr"/>
      <c r="G1720" s="25" t="n">
        <f>ROUND(SUM(G1715,G1719),2)</f>
        <v>55.03</v>
      </c>
    </row>
    <row r="1721" customHeight="1" ht="10">
      <c r="A1721" s="2" t="inlineStr"/>
      <c r="B1721" s="2" t="inlineStr"/>
      <c r="C1721" s="2" t="inlineStr"/>
      <c r="D1721" s="2" t="inlineStr"/>
      <c r="E1721" s="14" t="inlineStr"/>
      <c r="F1721" s="14" t="inlineStr"/>
      <c r="G1721" s="14" t="inlineStr"/>
    </row>
    <row r="1722" customHeight="1" ht="20">
      <c r="A1722" s="15" t="inlineStr">
        <is>
          <r>
            <t xml:space="preserve">2.11.2.3. ​46.03.040​ Tubo de PVC rígido PxB com virola e anel de borracha, linha esgoto série reforçada ´R´, DN= 75 mm, inclusive conexões​ (M)</t>
          </r>
        </is>
      </c>
      <c r="B1722" s="15" t="inlineStr"/>
      <c r="C1722" s="15" t="inlineStr"/>
      <c r="D1722" s="15" t="inlineStr"/>
      <c r="E1722" s="15" t="inlineStr"/>
      <c r="F1722" s="15" t="inlineStr"/>
      <c r="G1722" s="15" t="inlineStr"/>
    </row>
    <row r="1723" customHeight="1" ht="15">
      <c r="A1723" s="16" t="inlineStr">
        <is>
          <r>
            <t xml:space="preserve">Material</t>
          </r>
        </is>
      </c>
      <c r="B1723" s="16" t="inlineStr"/>
      <c r="C1723" s="17" t="inlineStr">
        <is>
          <r>
            <t xml:space="preserve">FONTE</t>
          </r>
        </is>
      </c>
      <c r="D1723" s="17" t="inlineStr">
        <is>
          <r>
            <t xml:space="preserve">UNID</t>
          </r>
        </is>
      </c>
      <c r="E1723" s="17" t="inlineStr">
        <is>
          <r>
            <t xml:space="preserve">COEFICIENTE</t>
          </r>
        </is>
      </c>
      <c r="F1723" s="17" t="inlineStr">
        <is>
          <r>
            <t xml:space="preserve">PREÇO UNITÁRIO</t>
          </r>
        </is>
      </c>
      <c r="G1723" s="17" t="inlineStr">
        <is>
          <r>
            <t xml:space="preserve">TOTAL</t>
          </r>
        </is>
      </c>
    </row>
    <row r="1724" customHeight="1" ht="29">
      <c r="A1724" s="18" t="inlineStr">
        <is>
          <r>
            <t xml:space="preserve">O.12.000.062672</t>
          </r>
        </is>
      </c>
      <c r="B1724" s="19" t="inlineStr">
        <is>
          <r>
            <t xml:space="preserve">Anel de borracha para tubo PVC 75mm (3´)</t>
          </r>
        </is>
      </c>
      <c r="C1724" s="18" t="inlineStr">
        <is>
          <r>
            <t xml:space="preserve">SP Obras</t>
          </r>
        </is>
      </c>
      <c r="D1724" s="18" t="inlineStr">
        <is>
          <r>
            <t xml:space="preserve">UN</t>
          </r>
        </is>
      </c>
      <c r="E1724" s="20" t="n">
        <v>1.0</v>
      </c>
      <c r="F1724" s="21" t="n">
        <v>2.57</v>
      </c>
      <c r="G1724" s="21" t="n">
        <f>ROUND(ROUND(E1724,8)*F1724,2)</f>
        <v>2.57</v>
      </c>
    </row>
    <row r="1725" customHeight="1" ht="29">
      <c r="A1725" s="18" t="inlineStr">
        <is>
          <r>
            <t xml:space="preserve">O.12.000.069527</t>
          </r>
        </is>
      </c>
      <c r="B1725" s="19" t="inlineStr">
        <is>
          <r>
            <t xml:space="preserve">Lubrificante para anel de neoprene</t>
          </r>
        </is>
      </c>
      <c r="C1725" s="18" t="inlineStr">
        <is>
          <r>
            <t xml:space="preserve">SP Obras</t>
          </r>
        </is>
      </c>
      <c r="D1725" s="18" t="inlineStr">
        <is>
          <r>
            <t xml:space="preserve">KG</t>
          </r>
        </is>
      </c>
      <c r="E1725" s="20" t="n">
        <v>0.15</v>
      </c>
      <c r="F1725" s="21" t="n">
        <v>18.35</v>
      </c>
      <c r="G1725" s="21" t="n">
        <f>ROUND(ROUND(E1725,8)*F1725,2)</f>
        <v>2.75</v>
      </c>
    </row>
    <row r="1726" customHeight="1" ht="29">
      <c r="A1726" s="18" t="inlineStr">
        <is>
          <r>
            <t xml:space="preserve">O.02.000.069514</t>
          </r>
        </is>
      </c>
      <c r="B1726" s="19" t="inlineStr">
        <is>
          <r>
            <t xml:space="preserve">Solução limpadora para PVC</t>
          </r>
        </is>
      </c>
      <c r="C1726" s="18" t="inlineStr">
        <is>
          <r>
            <t xml:space="preserve">SP Obras</t>
          </r>
        </is>
      </c>
      <c r="D1726" s="18" t="inlineStr">
        <is>
          <r>
            <t xml:space="preserve">L</t>
          </r>
        </is>
      </c>
      <c r="E1726" s="20" t="n">
        <v>0.026</v>
      </c>
      <c r="F1726" s="21" t="n">
        <v>50.22</v>
      </c>
      <c r="G1726" s="21" t="n">
        <f>ROUND(ROUND(E1726,8)*F1726,2)</f>
        <v>1.31</v>
      </c>
    </row>
    <row r="1727" customHeight="1" ht="29">
      <c r="A1727" s="18" t="inlineStr">
        <is>
          <r>
            <t xml:space="preserve">O.02.000.062560</t>
          </r>
        </is>
      </c>
      <c r="B1727" s="19" t="inlineStr">
        <is>
          <r>
            <t xml:space="preserve">Tubo de PVC rígido PxB com virola, linha esgoto série reforçada ´R´, DN= 75mm</t>
          </r>
        </is>
      </c>
      <c r="C1727" s="18" t="inlineStr">
        <is>
          <r>
            <t xml:space="preserve">SP Obras</t>
          </r>
        </is>
      </c>
      <c r="D1727" s="18" t="inlineStr">
        <is>
          <r>
            <t xml:space="preserve">M</t>
          </r>
        </is>
      </c>
      <c r="E1727" s="20" t="n">
        <v>1.4</v>
      </c>
      <c r="F1727" s="21" t="n">
        <v>27.51</v>
      </c>
      <c r="G1727" s="21" t="n">
        <f>ROUND(ROUND(E1727,8)*F1727,2)</f>
        <v>38.51</v>
      </c>
    </row>
    <row r="1728" customHeight="1" ht="15">
      <c r="A1728" s="2" t="inlineStr"/>
      <c r="B1728" s="2" t="inlineStr"/>
      <c r="C1728" s="2" t="inlineStr"/>
      <c r="D1728" s="2" t="inlineStr"/>
      <c r="E1728" s="22" t="inlineStr">
        <is>
          <r>
            <t xml:space="preserve">TOTAL Material:</t>
          </r>
        </is>
      </c>
      <c r="F1728" s="22" t="inlineStr"/>
      <c r="G1728" s="23" t="n">
        <f>SUM(G1724:G1727)</f>
        <v>45.14</v>
      </c>
    </row>
    <row r="1729" customHeight="1" ht="15">
      <c r="A1729" s="16" t="inlineStr">
        <is>
          <r>
            <t xml:space="preserve">Mão de Obra</t>
          </r>
        </is>
      </c>
      <c r="B1729" s="16" t="inlineStr"/>
      <c r="C1729" s="17" t="inlineStr">
        <is>
          <r>
            <t xml:space="preserve">FONTE</t>
          </r>
        </is>
      </c>
      <c r="D1729" s="17" t="inlineStr">
        <is>
          <r>
            <t xml:space="preserve">UNID</t>
          </r>
        </is>
      </c>
      <c r="E1729" s="17" t="inlineStr">
        <is>
          <r>
            <t xml:space="preserve">COEFICIENTE</t>
          </r>
        </is>
      </c>
      <c r="F1729" s="17" t="inlineStr">
        <is>
          <r>
            <t xml:space="preserve">PREÇO UNITÁRIO</t>
          </r>
        </is>
      </c>
      <c r="G1729" s="17" t="inlineStr">
        <is>
          <r>
            <t xml:space="preserve">TOTAL</t>
          </r>
        </is>
      </c>
    </row>
    <row r="1730" customHeight="1" ht="29">
      <c r="A1730" s="18" t="inlineStr">
        <is>
          <r>
            <t xml:space="preserve">B.01.000.010119</t>
          </r>
        </is>
      </c>
      <c r="B1730" s="19" t="inlineStr">
        <is>
          <r>
            <t xml:space="preserve">Ajudante de encanador</t>
          </r>
        </is>
      </c>
      <c r="C1730" s="18" t="inlineStr">
        <is>
          <r>
            <t xml:space="preserve">SP Obras</t>
          </r>
        </is>
      </c>
      <c r="D1730" s="18" t="inlineStr">
        <is>
          <r>
            <t xml:space="preserve">H</t>
          </r>
        </is>
      </c>
      <c r="E1730" s="20" t="n">
        <v>0.9</v>
      </c>
      <c r="F1730" s="21" t="n">
        <v>20.4363</v>
      </c>
      <c r="G1730" s="21" t="n">
        <f>ROUND(ROUND(E1730,8)*F1730,2)</f>
        <v>18.39</v>
      </c>
    </row>
    <row r="1731" customHeight="1" ht="29">
      <c r="A1731" s="18" t="inlineStr">
        <is>
          <r>
            <t xml:space="preserve">B.01.000.010118</t>
          </r>
        </is>
      </c>
      <c r="B1731" s="19" t="inlineStr">
        <is>
          <r>
            <t xml:space="preserve">Encanador</t>
          </r>
        </is>
      </c>
      <c r="C1731" s="18" t="inlineStr">
        <is>
          <r>
            <t xml:space="preserve">SP Obras</t>
          </r>
        </is>
      </c>
      <c r="D1731" s="18" t="inlineStr">
        <is>
          <r>
            <t xml:space="preserve">H</t>
          </r>
        </is>
      </c>
      <c r="E1731" s="20" t="n">
        <v>0.9</v>
      </c>
      <c r="F1731" s="21" t="n">
        <v>29.8021</v>
      </c>
      <c r="G1731" s="21" t="n">
        <f>ROUND(ROUND(E1731,8)*F1731,2)</f>
        <v>26.82</v>
      </c>
    </row>
    <row r="1732" customHeight="1" ht="15">
      <c r="A1732" s="2" t="inlineStr"/>
      <c r="B1732" s="2" t="inlineStr"/>
      <c r="C1732" s="2" t="inlineStr"/>
      <c r="D1732" s="2" t="inlineStr"/>
      <c r="E1732" s="22" t="inlineStr">
        <is>
          <r>
            <t xml:space="preserve">TOTAL Mão de Obra:</t>
          </r>
        </is>
      </c>
      <c r="F1732" s="22" t="inlineStr"/>
      <c r="G1732" s="23" t="n">
        <f>SUM(G1730:G1731)</f>
        <v>45.21</v>
      </c>
    </row>
    <row r="1733" customHeight="1" ht="15">
      <c r="A1733" s="2" t="inlineStr"/>
      <c r="B1733" s="2" t="inlineStr"/>
      <c r="C1733" s="2" t="inlineStr"/>
      <c r="D1733" s="2" t="inlineStr"/>
      <c r="E1733" s="24" t="inlineStr">
        <is>
          <r>
            <t xml:space="preserve">VALOR:</t>
          </r>
        </is>
      </c>
      <c r="F1733" s="24" t="inlineStr"/>
      <c r="G1733" s="25" t="n">
        <f>ROUND(SUM(G1728,G1732),2)</f>
        <v>90.36</v>
      </c>
    </row>
    <row r="1734" customHeight="1" ht="10">
      <c r="A1734" s="2" t="inlineStr"/>
      <c r="B1734" s="2" t="inlineStr"/>
      <c r="C1734" s="2" t="inlineStr"/>
      <c r="D1734" s="2" t="inlineStr"/>
      <c r="E1734" s="14" t="inlineStr"/>
      <c r="F1734" s="14" t="inlineStr"/>
      <c r="G1734" s="14" t="inlineStr"/>
    </row>
    <row r="1735" customHeight="1" ht="20">
      <c r="A1735" s="15" t="inlineStr">
        <is>
          <r>
            <t xml:space="preserve">2.11.2.4. ​46.03.050​ Tubo de PVC rígido PxB com virola e anel de borracha, linha esgoto série reforçada ´R´, DN= 100 mm, inclusive conexões​ (M)</t>
          </r>
        </is>
      </c>
      <c r="B1735" s="15" t="inlineStr"/>
      <c r="C1735" s="15" t="inlineStr"/>
      <c r="D1735" s="15" t="inlineStr"/>
      <c r="E1735" s="15" t="inlineStr"/>
      <c r="F1735" s="15" t="inlineStr"/>
      <c r="G1735" s="15" t="inlineStr"/>
    </row>
    <row r="1736" customHeight="1" ht="15">
      <c r="A1736" s="16" t="inlineStr">
        <is>
          <r>
            <t xml:space="preserve">Material</t>
          </r>
        </is>
      </c>
      <c r="B1736" s="16" t="inlineStr"/>
      <c r="C1736" s="17" t="inlineStr">
        <is>
          <r>
            <t xml:space="preserve">FONTE</t>
          </r>
        </is>
      </c>
      <c r="D1736" s="17" t="inlineStr">
        <is>
          <r>
            <t xml:space="preserve">UNID</t>
          </r>
        </is>
      </c>
      <c r="E1736" s="17" t="inlineStr">
        <is>
          <r>
            <t xml:space="preserve">COEFICIENTE</t>
          </r>
        </is>
      </c>
      <c r="F1736" s="17" t="inlineStr">
        <is>
          <r>
            <t xml:space="preserve">PREÇO UNITÁRIO</t>
          </r>
        </is>
      </c>
      <c r="G1736" s="17" t="inlineStr">
        <is>
          <r>
            <t xml:space="preserve">TOTAL</t>
          </r>
        </is>
      </c>
    </row>
    <row r="1737" customHeight="1" ht="29">
      <c r="A1737" s="18" t="inlineStr">
        <is>
          <r>
            <t xml:space="preserve">O.12.000.062673</t>
          </r>
        </is>
      </c>
      <c r="B1737" s="19" t="inlineStr">
        <is>
          <r>
            <t xml:space="preserve">Anel de borracha para tubo PVC 100mm (4´)</t>
          </r>
        </is>
      </c>
      <c r="C1737" s="18" t="inlineStr">
        <is>
          <r>
            <t xml:space="preserve">SP Obras</t>
          </r>
        </is>
      </c>
      <c r="D1737" s="18" t="inlineStr">
        <is>
          <r>
            <t xml:space="preserve">UN</t>
          </r>
        </is>
      </c>
      <c r="E1737" s="20" t="n">
        <v>1.0</v>
      </c>
      <c r="F1737" s="21" t="n">
        <v>2.92</v>
      </c>
      <c r="G1737" s="21" t="n">
        <f>ROUND(ROUND(E1737,8)*F1737,2)</f>
        <v>2.92</v>
      </c>
    </row>
    <row r="1738" customHeight="1" ht="29">
      <c r="A1738" s="18" t="inlineStr">
        <is>
          <r>
            <t xml:space="preserve">O.12.000.069527</t>
          </r>
        </is>
      </c>
      <c r="B1738" s="19" t="inlineStr">
        <is>
          <r>
            <t xml:space="preserve">Lubrificante para anel de neoprene</t>
          </r>
        </is>
      </c>
      <c r="C1738" s="18" t="inlineStr">
        <is>
          <r>
            <t xml:space="preserve">SP Obras</t>
          </r>
        </is>
      </c>
      <c r="D1738" s="18" t="inlineStr">
        <is>
          <r>
            <t xml:space="preserve">KG</t>
          </r>
        </is>
      </c>
      <c r="E1738" s="20" t="n">
        <v>0.023</v>
      </c>
      <c r="F1738" s="21" t="n">
        <v>18.35</v>
      </c>
      <c r="G1738" s="21" t="n">
        <f>ROUND(ROUND(E1738,8)*F1738,2)</f>
        <v>0.42</v>
      </c>
    </row>
    <row r="1739" customHeight="1" ht="29">
      <c r="A1739" s="18" t="inlineStr">
        <is>
          <r>
            <t xml:space="preserve">O.02.000.069514</t>
          </r>
        </is>
      </c>
      <c r="B1739" s="19" t="inlineStr">
        <is>
          <r>
            <t xml:space="preserve">Solução limpadora para PVC</t>
          </r>
        </is>
      </c>
      <c r="C1739" s="18" t="inlineStr">
        <is>
          <r>
            <t xml:space="preserve">SP Obras</t>
          </r>
        </is>
      </c>
      <c r="D1739" s="18" t="inlineStr">
        <is>
          <r>
            <t xml:space="preserve">L</t>
          </r>
        </is>
      </c>
      <c r="E1739" s="20" t="n">
        <v>0.046</v>
      </c>
      <c r="F1739" s="21" t="n">
        <v>50.22</v>
      </c>
      <c r="G1739" s="21" t="n">
        <f>ROUND(ROUND(E1739,8)*F1739,2)</f>
        <v>2.31</v>
      </c>
    </row>
    <row r="1740" customHeight="1" ht="29">
      <c r="A1740" s="18" t="inlineStr">
        <is>
          <r>
            <t xml:space="preserve">O.02.000.062561</t>
          </r>
        </is>
      </c>
      <c r="B1740" s="19" t="inlineStr">
        <is>
          <r>
            <t xml:space="preserve">Tubo de PVC rígido PxB com virola, linha esgoto série reforçada ´R´, DN= 100mm</t>
          </r>
        </is>
      </c>
      <c r="C1740" s="18" t="inlineStr">
        <is>
          <r>
            <t xml:space="preserve">SP Obras</t>
          </r>
        </is>
      </c>
      <c r="D1740" s="18" t="inlineStr">
        <is>
          <r>
            <t xml:space="preserve">M</t>
          </r>
        </is>
      </c>
      <c r="E1740" s="20" t="n">
        <v>1.3</v>
      </c>
      <c r="F1740" s="21" t="n">
        <v>41.17</v>
      </c>
      <c r="G1740" s="21" t="n">
        <f>ROUND(ROUND(E1740,8)*F1740,2)</f>
        <v>53.52</v>
      </c>
    </row>
    <row r="1741" customHeight="1" ht="15">
      <c r="A1741" s="2" t="inlineStr"/>
      <c r="B1741" s="2" t="inlineStr"/>
      <c r="C1741" s="2" t="inlineStr"/>
      <c r="D1741" s="2" t="inlineStr"/>
      <c r="E1741" s="22" t="inlineStr">
        <is>
          <r>
            <t xml:space="preserve">TOTAL Material:</t>
          </r>
        </is>
      </c>
      <c r="F1741" s="22" t="inlineStr"/>
      <c r="G1741" s="23" t="n">
        <f>SUM(G1737:G1740)</f>
        <v>59.17</v>
      </c>
    </row>
    <row r="1742" customHeight="1" ht="15">
      <c r="A1742" s="16" t="inlineStr">
        <is>
          <r>
            <t xml:space="preserve">Mão de Obra</t>
          </r>
        </is>
      </c>
      <c r="B1742" s="16" t="inlineStr"/>
      <c r="C1742" s="17" t="inlineStr">
        <is>
          <r>
            <t xml:space="preserve">FONTE</t>
          </r>
        </is>
      </c>
      <c r="D1742" s="17" t="inlineStr">
        <is>
          <r>
            <t xml:space="preserve">UNID</t>
          </r>
        </is>
      </c>
      <c r="E1742" s="17" t="inlineStr">
        <is>
          <r>
            <t xml:space="preserve">COEFICIENTE</t>
          </r>
        </is>
      </c>
      <c r="F1742" s="17" t="inlineStr">
        <is>
          <r>
            <t xml:space="preserve">PREÇO UNITÁRIO</t>
          </r>
        </is>
      </c>
      <c r="G1742" s="17" t="inlineStr">
        <is>
          <r>
            <t xml:space="preserve">TOTAL</t>
          </r>
        </is>
      </c>
    </row>
    <row r="1743" customHeight="1" ht="29">
      <c r="A1743" s="18" t="inlineStr">
        <is>
          <r>
            <t xml:space="preserve">B.01.000.010119</t>
          </r>
        </is>
      </c>
      <c r="B1743" s="19" t="inlineStr">
        <is>
          <r>
            <t xml:space="preserve">Ajudante de encanador</t>
          </r>
        </is>
      </c>
      <c r="C1743" s="18" t="inlineStr">
        <is>
          <r>
            <t xml:space="preserve">SP Obras</t>
          </r>
        </is>
      </c>
      <c r="D1743" s="18" t="inlineStr">
        <is>
          <r>
            <t xml:space="preserve">H</t>
          </r>
        </is>
      </c>
      <c r="E1743" s="20" t="n">
        <v>1.1</v>
      </c>
      <c r="F1743" s="21" t="n">
        <v>20.4363</v>
      </c>
      <c r="G1743" s="21" t="n">
        <f>ROUND(ROUND(E1743,8)*F1743,2)</f>
        <v>22.48</v>
      </c>
    </row>
    <row r="1744" customHeight="1" ht="29">
      <c r="A1744" s="18" t="inlineStr">
        <is>
          <r>
            <t xml:space="preserve">B.01.000.010118</t>
          </r>
        </is>
      </c>
      <c r="B1744" s="19" t="inlineStr">
        <is>
          <r>
            <t xml:space="preserve">Encanador</t>
          </r>
        </is>
      </c>
      <c r="C1744" s="18" t="inlineStr">
        <is>
          <r>
            <t xml:space="preserve">SP Obras</t>
          </r>
        </is>
      </c>
      <c r="D1744" s="18" t="inlineStr">
        <is>
          <r>
            <t xml:space="preserve">H</t>
          </r>
        </is>
      </c>
      <c r="E1744" s="20" t="n">
        <v>1.1</v>
      </c>
      <c r="F1744" s="21" t="n">
        <v>29.8021</v>
      </c>
      <c r="G1744" s="21" t="n">
        <f>ROUND(ROUND(E1744,8)*F1744,2)</f>
        <v>32.78</v>
      </c>
    </row>
    <row r="1745" customHeight="1" ht="15">
      <c r="A1745" s="2" t="inlineStr"/>
      <c r="B1745" s="2" t="inlineStr"/>
      <c r="C1745" s="2" t="inlineStr"/>
      <c r="D1745" s="2" t="inlineStr"/>
      <c r="E1745" s="22" t="inlineStr">
        <is>
          <r>
            <t xml:space="preserve">TOTAL Mão de Obra:</t>
          </r>
        </is>
      </c>
      <c r="F1745" s="22" t="inlineStr"/>
      <c r="G1745" s="23" t="n">
        <f>SUM(G1743:G1744)</f>
        <v>55.26</v>
      </c>
    </row>
    <row r="1746" customHeight="1" ht="15">
      <c r="A1746" s="2" t="inlineStr"/>
      <c r="B1746" s="2" t="inlineStr"/>
      <c r="C1746" s="2" t="inlineStr"/>
      <c r="D1746" s="2" t="inlineStr"/>
      <c r="E1746" s="24" t="inlineStr">
        <is>
          <r>
            <t xml:space="preserve">VALOR:</t>
          </r>
        </is>
      </c>
      <c r="F1746" s="24" t="inlineStr"/>
      <c r="G1746" s="25" t="n">
        <f>ROUND(SUM(G1741,G1745),2)</f>
        <v>114.43</v>
      </c>
    </row>
    <row r="1747" customHeight="1" ht="10">
      <c r="A1747" s="2" t="inlineStr"/>
      <c r="B1747" s="2" t="inlineStr"/>
      <c r="C1747" s="2" t="inlineStr"/>
      <c r="D1747" s="2" t="inlineStr"/>
      <c r="E1747" s="14" t="inlineStr"/>
      <c r="F1747" s="14" t="inlineStr"/>
      <c r="G1747" s="14" t="inlineStr"/>
    </row>
    <row r="1748" customHeight="1" ht="20">
      <c r="A1748" s="15" t="inlineStr">
        <is>
          <r>
            <t xml:space="preserve">2.11.2.5. ​49.01.016​ Caixa sifonada de PVC rígido de 100 x 100 x 50 mm, com grelha​ (UN)</t>
          </r>
        </is>
      </c>
      <c r="B1748" s="15" t="inlineStr"/>
      <c r="C1748" s="15" t="inlineStr"/>
      <c r="D1748" s="15" t="inlineStr"/>
      <c r="E1748" s="15" t="inlineStr"/>
      <c r="F1748" s="15" t="inlineStr"/>
      <c r="G1748" s="15" t="inlineStr"/>
    </row>
    <row r="1749" customHeight="1" ht="15">
      <c r="A1749" s="16" t="inlineStr">
        <is>
          <r>
            <t xml:space="preserve">Material</t>
          </r>
        </is>
      </c>
      <c r="B1749" s="16" t="inlineStr"/>
      <c r="C1749" s="17" t="inlineStr">
        <is>
          <r>
            <t xml:space="preserve">FONTE</t>
          </r>
        </is>
      </c>
      <c r="D1749" s="17" t="inlineStr">
        <is>
          <r>
            <t xml:space="preserve">UNID</t>
          </r>
        </is>
      </c>
      <c r="E1749" s="17" t="inlineStr">
        <is>
          <r>
            <t xml:space="preserve">COEFICIENTE</t>
          </r>
        </is>
      </c>
      <c r="F1749" s="17" t="inlineStr">
        <is>
          <r>
            <t xml:space="preserve">PREÇO UNITÁRIO</t>
          </r>
        </is>
      </c>
      <c r="G1749" s="17" t="inlineStr">
        <is>
          <r>
            <t xml:space="preserve">TOTAL</t>
          </r>
        </is>
      </c>
    </row>
    <row r="1750" customHeight="1" ht="29">
      <c r="A1750" s="18" t="inlineStr">
        <is>
          <r>
            <t xml:space="preserve">O.02.000.067527</t>
          </r>
        </is>
      </c>
      <c r="B1750" s="19" t="inlineStr">
        <is>
          <r>
            <t xml:space="preserve">Caixa sifonada em PVC rígido de 100 x 100 x 50 mm</t>
          </r>
        </is>
      </c>
      <c r="C1750" s="18" t="inlineStr">
        <is>
          <r>
            <t xml:space="preserve">SP Obras</t>
          </r>
        </is>
      </c>
      <c r="D1750" s="18" t="inlineStr">
        <is>
          <r>
            <t xml:space="preserve">UN</t>
          </r>
        </is>
      </c>
      <c r="E1750" s="20" t="n">
        <v>1.0</v>
      </c>
      <c r="F1750" s="21" t="n">
        <v>16.19</v>
      </c>
      <c r="G1750" s="21" t="n">
        <f>ROUND(ROUND(E1750,8)*F1750,2)</f>
        <v>16.19</v>
      </c>
    </row>
    <row r="1751" customHeight="1" ht="29">
      <c r="A1751" s="18" t="inlineStr">
        <is>
          <r>
            <t xml:space="preserve">O.05.000.067549</t>
          </r>
        </is>
      </c>
      <c r="B1751" s="19" t="inlineStr">
        <is>
          <r>
            <t xml:space="preserve">Grelha metálica de 100 x 100 mm, para caixa sifonada ou ralo, ref. Metal Vila ou equivalente</t>
          </r>
        </is>
      </c>
      <c r="C1751" s="18" t="inlineStr">
        <is>
          <r>
            <t xml:space="preserve">SP Obras</t>
          </r>
        </is>
      </c>
      <c r="D1751" s="18" t="inlineStr">
        <is>
          <r>
            <t xml:space="preserve">UN</t>
          </r>
        </is>
      </c>
      <c r="E1751" s="20" t="n">
        <v>1.0</v>
      </c>
      <c r="F1751" s="21" t="n">
        <v>22.89</v>
      </c>
      <c r="G1751" s="21" t="n">
        <f>ROUND(ROUND(E1751,8)*F1751,2)</f>
        <v>22.89</v>
      </c>
    </row>
    <row r="1752" customHeight="1" ht="15">
      <c r="A1752" s="2" t="inlineStr"/>
      <c r="B1752" s="2" t="inlineStr"/>
      <c r="C1752" s="2" t="inlineStr"/>
      <c r="D1752" s="2" t="inlineStr"/>
      <c r="E1752" s="22" t="inlineStr">
        <is>
          <r>
            <t xml:space="preserve">TOTAL Material:</t>
          </r>
        </is>
      </c>
      <c r="F1752" s="22" t="inlineStr"/>
      <c r="G1752" s="23" t="n">
        <f>SUM(G1750:G1751)</f>
        <v>39.08</v>
      </c>
    </row>
    <row r="1753" customHeight="1" ht="15">
      <c r="A1753" s="16" t="inlineStr">
        <is>
          <r>
            <t xml:space="preserve">Mão de Obra</t>
          </r>
        </is>
      </c>
      <c r="B1753" s="16" t="inlineStr"/>
      <c r="C1753" s="17" t="inlineStr">
        <is>
          <r>
            <t xml:space="preserve">FONTE</t>
          </r>
        </is>
      </c>
      <c r="D1753" s="17" t="inlineStr">
        <is>
          <r>
            <t xml:space="preserve">UNID</t>
          </r>
        </is>
      </c>
      <c r="E1753" s="17" t="inlineStr">
        <is>
          <r>
            <t xml:space="preserve">COEFICIENTE</t>
          </r>
        </is>
      </c>
      <c r="F1753" s="17" t="inlineStr">
        <is>
          <r>
            <t xml:space="preserve">PREÇO UNITÁRIO</t>
          </r>
        </is>
      </c>
      <c r="G1753" s="17" t="inlineStr">
        <is>
          <r>
            <t xml:space="preserve">TOTAL</t>
          </r>
        </is>
      </c>
    </row>
    <row r="1754" customHeight="1" ht="29">
      <c r="A1754" s="18" t="inlineStr">
        <is>
          <r>
            <t xml:space="preserve">B.01.000.010119</t>
          </r>
        </is>
      </c>
      <c r="B1754" s="19" t="inlineStr">
        <is>
          <r>
            <t xml:space="preserve">Ajudante de encanador</t>
          </r>
        </is>
      </c>
      <c r="C1754" s="18" t="inlineStr">
        <is>
          <r>
            <t xml:space="preserve">SP Obras</t>
          </r>
        </is>
      </c>
      <c r="D1754" s="18" t="inlineStr">
        <is>
          <r>
            <t xml:space="preserve">H</t>
          </r>
        </is>
      </c>
      <c r="E1754" s="20" t="n">
        <v>1.0</v>
      </c>
      <c r="F1754" s="21" t="n">
        <v>20.4363</v>
      </c>
      <c r="G1754" s="21" t="n">
        <f>ROUND(ROUND(E1754,8)*F1754,2)</f>
        <v>20.44</v>
      </c>
    </row>
    <row r="1755" customHeight="1" ht="29">
      <c r="A1755" s="18" t="inlineStr">
        <is>
          <r>
            <t xml:space="preserve">B.01.000.010118</t>
          </r>
        </is>
      </c>
      <c r="B1755" s="19" t="inlineStr">
        <is>
          <r>
            <t xml:space="preserve">Encanador</t>
          </r>
        </is>
      </c>
      <c r="C1755" s="18" t="inlineStr">
        <is>
          <r>
            <t xml:space="preserve">SP Obras</t>
          </r>
        </is>
      </c>
      <c r="D1755" s="18" t="inlineStr">
        <is>
          <r>
            <t xml:space="preserve">H</t>
          </r>
        </is>
      </c>
      <c r="E1755" s="20" t="n">
        <v>1.0</v>
      </c>
      <c r="F1755" s="21" t="n">
        <v>29.8021</v>
      </c>
      <c r="G1755" s="21" t="n">
        <f>ROUND(ROUND(E1755,8)*F1755,2)</f>
        <v>29.8</v>
      </c>
    </row>
    <row r="1756" customHeight="1" ht="15">
      <c r="A1756" s="2" t="inlineStr"/>
      <c r="B1756" s="2" t="inlineStr"/>
      <c r="C1756" s="2" t="inlineStr"/>
      <c r="D1756" s="2" t="inlineStr"/>
      <c r="E1756" s="22" t="inlineStr">
        <is>
          <r>
            <t xml:space="preserve">TOTAL Mão de Obra:</t>
          </r>
        </is>
      </c>
      <c r="F1756" s="22" t="inlineStr"/>
      <c r="G1756" s="23" t="n">
        <f>SUM(G1754:G1755)</f>
        <v>50.24</v>
      </c>
    </row>
    <row r="1757" customHeight="1" ht="15">
      <c r="A1757" s="2" t="inlineStr"/>
      <c r="B1757" s="2" t="inlineStr"/>
      <c r="C1757" s="2" t="inlineStr"/>
      <c r="D1757" s="2" t="inlineStr"/>
      <c r="E1757" s="24" t="inlineStr">
        <is>
          <r>
            <t xml:space="preserve">VALOR:</t>
          </r>
        </is>
      </c>
      <c r="F1757" s="24" t="inlineStr"/>
      <c r="G1757" s="25" t="n">
        <f>ROUND(SUM(G1752,G1756),2)</f>
        <v>89.32</v>
      </c>
    </row>
    <row r="1758" customHeight="1" ht="10">
      <c r="A1758" s="2" t="inlineStr"/>
      <c r="B1758" s="2" t="inlineStr"/>
      <c r="C1758" s="2" t="inlineStr"/>
      <c r="D1758" s="2" t="inlineStr"/>
      <c r="E1758" s="14" t="inlineStr"/>
      <c r="F1758" s="14" t="inlineStr"/>
      <c r="G1758" s="14" t="inlineStr"/>
    </row>
    <row r="1759" customHeight="1" ht="20">
      <c r="A1759" s="15" t="inlineStr">
        <is>
          <r>
            <t xml:space="preserve">2.11.2.6. ​49.01.020​ Caixa sifonada de PVC rígido de 100 x 150 x 50 mm, com grelha​ (UN)</t>
          </r>
        </is>
      </c>
      <c r="B1759" s="15" t="inlineStr"/>
      <c r="C1759" s="15" t="inlineStr"/>
      <c r="D1759" s="15" t="inlineStr"/>
      <c r="E1759" s="15" t="inlineStr"/>
      <c r="F1759" s="15" t="inlineStr"/>
      <c r="G1759" s="15" t="inlineStr"/>
    </row>
    <row r="1760" customHeight="1" ht="15">
      <c r="A1760" s="16" t="inlineStr">
        <is>
          <r>
            <t xml:space="preserve">Material</t>
          </r>
        </is>
      </c>
      <c r="B1760" s="16" t="inlineStr"/>
      <c r="C1760" s="17" t="inlineStr">
        <is>
          <r>
            <t xml:space="preserve">FONTE</t>
          </r>
        </is>
      </c>
      <c r="D1760" s="17" t="inlineStr">
        <is>
          <r>
            <t xml:space="preserve">UNID</t>
          </r>
        </is>
      </c>
      <c r="E1760" s="17" t="inlineStr">
        <is>
          <r>
            <t xml:space="preserve">COEFICIENTE</t>
          </r>
        </is>
      </c>
      <c r="F1760" s="17" t="inlineStr">
        <is>
          <r>
            <t xml:space="preserve">PREÇO UNITÁRIO</t>
          </r>
        </is>
      </c>
      <c r="G1760" s="17" t="inlineStr">
        <is>
          <r>
            <t xml:space="preserve">TOTAL</t>
          </r>
        </is>
      </c>
    </row>
    <row r="1761" customHeight="1" ht="29">
      <c r="A1761" s="18" t="inlineStr">
        <is>
          <r>
            <t xml:space="preserve">O.02.000.067512</t>
          </r>
        </is>
      </c>
      <c r="B1761" s="19" t="inlineStr">
        <is>
          <r>
            <t xml:space="preserve">Caixa sifonada em PVC rígido de 100 x 150 x 50 mm</t>
          </r>
        </is>
      </c>
      <c r="C1761" s="18" t="inlineStr">
        <is>
          <r>
            <t xml:space="preserve">SP Obras</t>
          </r>
        </is>
      </c>
      <c r="D1761" s="18" t="inlineStr">
        <is>
          <r>
            <t xml:space="preserve">UN</t>
          </r>
        </is>
      </c>
      <c r="E1761" s="20" t="n">
        <v>1.0</v>
      </c>
      <c r="F1761" s="21" t="n">
        <v>31.01</v>
      </c>
      <c r="G1761" s="21" t="n">
        <f>ROUND(ROUND(E1761,8)*F1761,2)</f>
        <v>31.01</v>
      </c>
    </row>
    <row r="1762" customHeight="1" ht="29">
      <c r="A1762" s="18" t="inlineStr">
        <is>
          <r>
            <t xml:space="preserve">O.05.000.067549</t>
          </r>
        </is>
      </c>
      <c r="B1762" s="19" t="inlineStr">
        <is>
          <r>
            <t xml:space="preserve">Grelha metálica de 100 x 100 mm, para caixa sifonada ou ralo, ref. Metal Vila ou equivalente</t>
          </r>
        </is>
      </c>
      <c r="C1762" s="18" t="inlineStr">
        <is>
          <r>
            <t xml:space="preserve">SP Obras</t>
          </r>
        </is>
      </c>
      <c r="D1762" s="18" t="inlineStr">
        <is>
          <r>
            <t xml:space="preserve">UN</t>
          </r>
        </is>
      </c>
      <c r="E1762" s="20" t="n">
        <v>1.0</v>
      </c>
      <c r="F1762" s="21" t="n">
        <v>22.89</v>
      </c>
      <c r="G1762" s="21" t="n">
        <f>ROUND(ROUND(E1762,8)*F1762,2)</f>
        <v>22.89</v>
      </c>
    </row>
    <row r="1763" customHeight="1" ht="15">
      <c r="A1763" s="2" t="inlineStr"/>
      <c r="B1763" s="2" t="inlineStr"/>
      <c r="C1763" s="2" t="inlineStr"/>
      <c r="D1763" s="2" t="inlineStr"/>
      <c r="E1763" s="22" t="inlineStr">
        <is>
          <r>
            <t xml:space="preserve">TOTAL Material:</t>
          </r>
        </is>
      </c>
      <c r="F1763" s="22" t="inlineStr"/>
      <c r="G1763" s="23" t="n">
        <f>SUM(G1761:G1762)</f>
        <v>53.9</v>
      </c>
    </row>
    <row r="1764" customHeight="1" ht="15">
      <c r="A1764" s="16" t="inlineStr">
        <is>
          <r>
            <t xml:space="preserve">Mão de Obra</t>
          </r>
        </is>
      </c>
      <c r="B1764" s="16" t="inlineStr"/>
      <c r="C1764" s="17" t="inlineStr">
        <is>
          <r>
            <t xml:space="preserve">FONTE</t>
          </r>
        </is>
      </c>
      <c r="D1764" s="17" t="inlineStr">
        <is>
          <r>
            <t xml:space="preserve">UNID</t>
          </r>
        </is>
      </c>
      <c r="E1764" s="17" t="inlineStr">
        <is>
          <r>
            <t xml:space="preserve">COEFICIENTE</t>
          </r>
        </is>
      </c>
      <c r="F1764" s="17" t="inlineStr">
        <is>
          <r>
            <t xml:space="preserve">PREÇO UNITÁRIO</t>
          </r>
        </is>
      </c>
      <c r="G1764" s="17" t="inlineStr">
        <is>
          <r>
            <t xml:space="preserve">TOTAL</t>
          </r>
        </is>
      </c>
    </row>
    <row r="1765" customHeight="1" ht="29">
      <c r="A1765" s="18" t="inlineStr">
        <is>
          <r>
            <t xml:space="preserve">B.01.000.010119</t>
          </r>
        </is>
      </c>
      <c r="B1765" s="19" t="inlineStr">
        <is>
          <r>
            <t xml:space="preserve">Ajudante de encanador</t>
          </r>
        </is>
      </c>
      <c r="C1765" s="18" t="inlineStr">
        <is>
          <r>
            <t xml:space="preserve">SP Obras</t>
          </r>
        </is>
      </c>
      <c r="D1765" s="18" t="inlineStr">
        <is>
          <r>
            <t xml:space="preserve">H</t>
          </r>
        </is>
      </c>
      <c r="E1765" s="20" t="n">
        <v>1.0</v>
      </c>
      <c r="F1765" s="21" t="n">
        <v>20.4363</v>
      </c>
      <c r="G1765" s="21" t="n">
        <f>ROUND(ROUND(E1765,8)*F1765,2)</f>
        <v>20.44</v>
      </c>
    </row>
    <row r="1766" customHeight="1" ht="29">
      <c r="A1766" s="18" t="inlineStr">
        <is>
          <r>
            <t xml:space="preserve">B.01.000.010118</t>
          </r>
        </is>
      </c>
      <c r="B1766" s="19" t="inlineStr">
        <is>
          <r>
            <t xml:space="preserve">Encanador</t>
          </r>
        </is>
      </c>
      <c r="C1766" s="18" t="inlineStr">
        <is>
          <r>
            <t xml:space="preserve">SP Obras</t>
          </r>
        </is>
      </c>
      <c r="D1766" s="18" t="inlineStr">
        <is>
          <r>
            <t xml:space="preserve">H</t>
          </r>
        </is>
      </c>
      <c r="E1766" s="20" t="n">
        <v>1.0</v>
      </c>
      <c r="F1766" s="21" t="n">
        <v>29.8021</v>
      </c>
      <c r="G1766" s="21" t="n">
        <f>ROUND(ROUND(E1766,8)*F1766,2)</f>
        <v>29.8</v>
      </c>
    </row>
    <row r="1767" customHeight="1" ht="15">
      <c r="A1767" s="2" t="inlineStr"/>
      <c r="B1767" s="2" t="inlineStr"/>
      <c r="C1767" s="2" t="inlineStr"/>
      <c r="D1767" s="2" t="inlineStr"/>
      <c r="E1767" s="22" t="inlineStr">
        <is>
          <r>
            <t xml:space="preserve">TOTAL Mão de Obra:</t>
          </r>
        </is>
      </c>
      <c r="F1767" s="22" t="inlineStr"/>
      <c r="G1767" s="23" t="n">
        <f>SUM(G1765:G1766)</f>
        <v>50.24</v>
      </c>
    </row>
    <row r="1768" customHeight="1" ht="15">
      <c r="A1768" s="2" t="inlineStr"/>
      <c r="B1768" s="2" t="inlineStr"/>
      <c r="C1768" s="2" t="inlineStr"/>
      <c r="D1768" s="2" t="inlineStr"/>
      <c r="E1768" s="24" t="inlineStr">
        <is>
          <r>
            <t xml:space="preserve">VALOR:</t>
          </r>
        </is>
      </c>
      <c r="F1768" s="24" t="inlineStr"/>
      <c r="G1768" s="25" t="n">
        <f>ROUND(SUM(G1763,G1767),2)</f>
        <v>104.14</v>
      </c>
    </row>
    <row r="1769" customHeight="1" ht="10">
      <c r="A1769" s="2" t="inlineStr"/>
      <c r="B1769" s="2" t="inlineStr"/>
      <c r="C1769" s="2" t="inlineStr"/>
      <c r="D1769" s="2" t="inlineStr"/>
      <c r="E1769" s="14" t="inlineStr"/>
      <c r="F1769" s="14" t="inlineStr"/>
      <c r="G1769" s="14" t="inlineStr"/>
    </row>
    <row r="1770" customHeight="1" ht="20">
      <c r="A1770" s="15" t="inlineStr">
        <is>
          <r>
            <t xml:space="preserve">2.11.2.7. ​49.01.040​ Caixa sifonada de PVC rígido de 150 x 185 x 75 mm, com grelha​ (UN)</t>
          </r>
        </is>
      </c>
      <c r="B1770" s="15" t="inlineStr"/>
      <c r="C1770" s="15" t="inlineStr"/>
      <c r="D1770" s="15" t="inlineStr"/>
      <c r="E1770" s="15" t="inlineStr"/>
      <c r="F1770" s="15" t="inlineStr"/>
      <c r="G1770" s="15" t="inlineStr"/>
    </row>
    <row r="1771" customHeight="1" ht="15">
      <c r="A1771" s="16" t="inlineStr">
        <is>
          <r>
            <t xml:space="preserve">Material</t>
          </r>
        </is>
      </c>
      <c r="B1771" s="16" t="inlineStr"/>
      <c r="C1771" s="17" t="inlineStr">
        <is>
          <r>
            <t xml:space="preserve">FONTE</t>
          </r>
        </is>
      </c>
      <c r="D1771" s="17" t="inlineStr">
        <is>
          <r>
            <t xml:space="preserve">UNID</t>
          </r>
        </is>
      </c>
      <c r="E1771" s="17" t="inlineStr">
        <is>
          <r>
            <t xml:space="preserve">COEFICIENTE</t>
          </r>
        </is>
      </c>
      <c r="F1771" s="17" t="inlineStr">
        <is>
          <r>
            <t xml:space="preserve">PREÇO UNITÁRIO</t>
          </r>
        </is>
      </c>
      <c r="G1771" s="17" t="inlineStr">
        <is>
          <r>
            <t xml:space="preserve">TOTAL</t>
          </r>
        </is>
      </c>
    </row>
    <row r="1772" customHeight="1" ht="29">
      <c r="A1772" s="18" t="inlineStr">
        <is>
          <r>
            <t xml:space="preserve">O.02.000.090829</t>
          </r>
        </is>
      </c>
      <c r="B1772" s="19" t="inlineStr">
        <is>
          <r>
            <t xml:space="preserve">Caixa sifonada em PVC rígido de 150 x 185 x 75 mm; ref. Tigre ou equivalente</t>
          </r>
        </is>
      </c>
      <c r="C1772" s="18" t="inlineStr">
        <is>
          <r>
            <t xml:space="preserve">SP Obras</t>
          </r>
        </is>
      </c>
      <c r="D1772" s="18" t="inlineStr">
        <is>
          <r>
            <t xml:space="preserve">UN</t>
          </r>
        </is>
      </c>
      <c r="E1772" s="20" t="n">
        <v>1.0</v>
      </c>
      <c r="F1772" s="21" t="n">
        <v>46.95</v>
      </c>
      <c r="G1772" s="21" t="n">
        <f>ROUND(ROUND(E1772,8)*F1772,2)</f>
        <v>46.95</v>
      </c>
    </row>
    <row r="1773" customHeight="1" ht="29">
      <c r="A1773" s="18" t="inlineStr">
        <is>
          <r>
            <t xml:space="preserve">O.05.000.067548</t>
          </r>
        </is>
      </c>
      <c r="B1773" s="19" t="inlineStr">
        <is>
          <r>
            <t xml:space="preserve">Grelha metálica de 150 x 150 mm, para caixa sifonada ou ralo, ref. Metal Vila ou equivalente</t>
          </r>
        </is>
      </c>
      <c r="C1773" s="18" t="inlineStr">
        <is>
          <r>
            <t xml:space="preserve">SP Obras</t>
          </r>
        </is>
      </c>
      <c r="D1773" s="18" t="inlineStr">
        <is>
          <r>
            <t xml:space="preserve">UN</t>
          </r>
        </is>
      </c>
      <c r="E1773" s="20" t="n">
        <v>1.0</v>
      </c>
      <c r="F1773" s="21" t="n">
        <v>28.34</v>
      </c>
      <c r="G1773" s="21" t="n">
        <f>ROUND(ROUND(E1773,8)*F1773,2)</f>
        <v>28.34</v>
      </c>
    </row>
    <row r="1774" customHeight="1" ht="15">
      <c r="A1774" s="2" t="inlineStr"/>
      <c r="B1774" s="2" t="inlineStr"/>
      <c r="C1774" s="2" t="inlineStr"/>
      <c r="D1774" s="2" t="inlineStr"/>
      <c r="E1774" s="22" t="inlineStr">
        <is>
          <r>
            <t xml:space="preserve">TOTAL Material:</t>
          </r>
        </is>
      </c>
      <c r="F1774" s="22" t="inlineStr"/>
      <c r="G1774" s="23" t="n">
        <f>SUM(G1772:G1773)</f>
        <v>75.29</v>
      </c>
    </row>
    <row r="1775" customHeight="1" ht="15">
      <c r="A1775" s="16" t="inlineStr">
        <is>
          <r>
            <t xml:space="preserve">Mão de Obra</t>
          </r>
        </is>
      </c>
      <c r="B1775" s="16" t="inlineStr"/>
      <c r="C1775" s="17" t="inlineStr">
        <is>
          <r>
            <t xml:space="preserve">FONTE</t>
          </r>
        </is>
      </c>
      <c r="D1775" s="17" t="inlineStr">
        <is>
          <r>
            <t xml:space="preserve">UNID</t>
          </r>
        </is>
      </c>
      <c r="E1775" s="17" t="inlineStr">
        <is>
          <r>
            <t xml:space="preserve">COEFICIENTE</t>
          </r>
        </is>
      </c>
      <c r="F1775" s="17" t="inlineStr">
        <is>
          <r>
            <t xml:space="preserve">PREÇO UNITÁRIO</t>
          </r>
        </is>
      </c>
      <c r="G1775" s="17" t="inlineStr">
        <is>
          <r>
            <t xml:space="preserve">TOTAL</t>
          </r>
        </is>
      </c>
    </row>
    <row r="1776" customHeight="1" ht="29">
      <c r="A1776" s="18" t="inlineStr">
        <is>
          <r>
            <t xml:space="preserve">B.01.000.010119</t>
          </r>
        </is>
      </c>
      <c r="B1776" s="19" t="inlineStr">
        <is>
          <r>
            <t xml:space="preserve">Ajudante de encanador</t>
          </r>
        </is>
      </c>
      <c r="C1776" s="18" t="inlineStr">
        <is>
          <r>
            <t xml:space="preserve">SP Obras</t>
          </r>
        </is>
      </c>
      <c r="D1776" s="18" t="inlineStr">
        <is>
          <r>
            <t xml:space="preserve">H</t>
          </r>
        </is>
      </c>
      <c r="E1776" s="20" t="n">
        <v>1.0</v>
      </c>
      <c r="F1776" s="21" t="n">
        <v>20.4363</v>
      </c>
      <c r="G1776" s="21" t="n">
        <f>ROUND(ROUND(E1776,8)*F1776,2)</f>
        <v>20.44</v>
      </c>
    </row>
    <row r="1777" customHeight="1" ht="29">
      <c r="A1777" s="18" t="inlineStr">
        <is>
          <r>
            <t xml:space="preserve">B.01.000.010118</t>
          </r>
        </is>
      </c>
      <c r="B1777" s="19" t="inlineStr">
        <is>
          <r>
            <t xml:space="preserve">Encanador</t>
          </r>
        </is>
      </c>
      <c r="C1777" s="18" t="inlineStr">
        <is>
          <r>
            <t xml:space="preserve">SP Obras</t>
          </r>
        </is>
      </c>
      <c r="D1777" s="18" t="inlineStr">
        <is>
          <r>
            <t xml:space="preserve">H</t>
          </r>
        </is>
      </c>
      <c r="E1777" s="20" t="n">
        <v>1.0</v>
      </c>
      <c r="F1777" s="21" t="n">
        <v>29.8021</v>
      </c>
      <c r="G1777" s="21" t="n">
        <f>ROUND(ROUND(E1777,8)*F1777,2)</f>
        <v>29.8</v>
      </c>
    </row>
    <row r="1778" customHeight="1" ht="15">
      <c r="A1778" s="2" t="inlineStr"/>
      <c r="B1778" s="2" t="inlineStr"/>
      <c r="C1778" s="2" t="inlineStr"/>
      <c r="D1778" s="2" t="inlineStr"/>
      <c r="E1778" s="22" t="inlineStr">
        <is>
          <r>
            <t xml:space="preserve">TOTAL Mão de Obra:</t>
          </r>
        </is>
      </c>
      <c r="F1778" s="22" t="inlineStr"/>
      <c r="G1778" s="23" t="n">
        <f>SUM(G1776:G1777)</f>
        <v>50.24</v>
      </c>
    </row>
    <row r="1779" customHeight="1" ht="15">
      <c r="A1779" s="2" t="inlineStr"/>
      <c r="B1779" s="2" t="inlineStr"/>
      <c r="C1779" s="2" t="inlineStr"/>
      <c r="D1779" s="2" t="inlineStr"/>
      <c r="E1779" s="24" t="inlineStr">
        <is>
          <r>
            <t xml:space="preserve">VALOR:</t>
          </r>
        </is>
      </c>
      <c r="F1779" s="24" t="inlineStr"/>
      <c r="G1779" s="25" t="n">
        <f>ROUND(SUM(G1774,G1778),2)</f>
        <v>125.53</v>
      </c>
    </row>
    <row r="1780" customHeight="1" ht="10">
      <c r="A1780" s="2" t="inlineStr"/>
      <c r="B1780" s="2" t="inlineStr"/>
      <c r="C1780" s="2" t="inlineStr"/>
      <c r="D1780" s="2" t="inlineStr"/>
      <c r="E1780" s="14" t="inlineStr"/>
      <c r="F1780" s="14" t="inlineStr"/>
      <c r="G1780" s="14" t="inlineStr"/>
    </row>
    <row r="1781" customHeight="1" ht="20">
      <c r="A1781" s="15" t="inlineStr">
        <is>
          <r>
            <t xml:space="preserve">2.11.2.8. ​16.08.028​ Ci-01 caixa de inspecao 60x60cm para esgoto​ (UN)</t>
          </r>
        </is>
      </c>
      <c r="B1781" s="15" t="inlineStr"/>
      <c r="C1781" s="15" t="inlineStr"/>
      <c r="D1781" s="15" t="inlineStr"/>
      <c r="E1781" s="15" t="inlineStr"/>
      <c r="F1781" s="15" t="inlineStr"/>
      <c r="G1781" s="15" t="inlineStr"/>
    </row>
    <row r="1782" customHeight="1" ht="15">
      <c r="A1782" s="16" t="inlineStr">
        <is>
          <r>
            <t xml:space="preserve">Material</t>
          </r>
        </is>
      </c>
      <c r="B1782" s="16" t="inlineStr"/>
      <c r="C1782" s="17" t="inlineStr">
        <is>
          <r>
            <t xml:space="preserve">FONTE</t>
          </r>
        </is>
      </c>
      <c r="D1782" s="17" t="inlineStr">
        <is>
          <r>
            <t xml:space="preserve">UNID</t>
          </r>
        </is>
      </c>
      <c r="E1782" s="17" t="inlineStr">
        <is>
          <r>
            <t xml:space="preserve">COEFICIENTE</t>
          </r>
        </is>
      </c>
      <c r="F1782" s="17" t="inlineStr">
        <is>
          <r>
            <t xml:space="preserve">PREÇO UNITÁRIO</t>
          </r>
        </is>
      </c>
      <c r="G1782" s="17" t="inlineStr">
        <is>
          <r>
            <t xml:space="preserve">TOTAL</t>
          </r>
        </is>
      </c>
    </row>
    <row r="1783" customHeight="1" ht="15">
      <c r="A1783" s="18" t="inlineStr">
        <is>
          <r>
            <t xml:space="preserve">2.15.25</t>
          </r>
        </is>
      </c>
      <c r="B1783" s="19" t="inlineStr">
        <is>
          <r>
            <t xml:space="preserve">ACO CA-50-A $MD BITOLAS</t>
          </r>
        </is>
      </c>
      <c r="C1783" s="18" t="inlineStr">
        <is>
          <r>
            <t xml:space="preserve">SP Educação</t>
          </r>
        </is>
      </c>
      <c r="D1783" s="18" t="inlineStr">
        <is>
          <r>
            <t xml:space="preserve">KG</t>
          </r>
        </is>
      </c>
      <c r="E1783" s="20" t="n">
        <v>2.0</v>
      </c>
      <c r="F1783" s="21" t="n">
        <v>6.22</v>
      </c>
      <c r="G1783" s="21" t="n">
        <f>ROUND(ROUND(E1783,8)*F1783,2)</f>
        <v>12.44</v>
      </c>
    </row>
    <row r="1784" customHeight="1" ht="15">
      <c r="A1784" s="18" t="inlineStr">
        <is>
          <r>
            <t xml:space="preserve">2.70.10</t>
          </r>
        </is>
      </c>
      <c r="B1784" s="19" t="inlineStr">
        <is>
          <r>
            <t xml:space="preserve">ARAME RECOZIDO N.18</t>
          </r>
        </is>
      </c>
      <c r="C1784" s="18" t="inlineStr">
        <is>
          <r>
            <t xml:space="preserve">SP Educação</t>
          </r>
        </is>
      </c>
      <c r="D1784" s="18" t="inlineStr">
        <is>
          <r>
            <t xml:space="preserve">KG</t>
          </r>
        </is>
      </c>
      <c r="E1784" s="20" t="n">
        <v>0.03</v>
      </c>
      <c r="F1784" s="21" t="n">
        <v>12.85</v>
      </c>
      <c r="G1784" s="21" t="n">
        <f>ROUND(ROUND(E1784,8)*F1784,2)</f>
        <v>0.39</v>
      </c>
    </row>
    <row r="1785" customHeight="1" ht="15">
      <c r="A1785" s="18" t="inlineStr">
        <is>
          <r>
            <t xml:space="preserve">2.05.03</t>
          </r>
        </is>
      </c>
      <c r="B1785" s="19" t="inlineStr">
        <is>
          <r>
            <t xml:space="preserve">AREIA</t>
          </r>
        </is>
      </c>
      <c r="C1785" s="18" t="inlineStr">
        <is>
          <r>
            <t xml:space="preserve">SP Educação</t>
          </r>
        </is>
      </c>
      <c r="D1785" s="18" t="inlineStr">
        <is>
          <r>
            <t xml:space="preserve">M3</t>
          </r>
        </is>
      </c>
      <c r="E1785" s="20" t="n">
        <v>0.132</v>
      </c>
      <c r="F1785" s="21" t="n">
        <v>173.7</v>
      </c>
      <c r="G1785" s="21" t="n">
        <f>ROUND(ROUND(E1785,8)*F1785,2)</f>
        <v>22.93</v>
      </c>
    </row>
    <row r="1786" customHeight="1" ht="15">
      <c r="A1786" s="18" t="inlineStr">
        <is>
          <r>
            <t xml:space="preserve">2.05.05</t>
          </r>
        </is>
      </c>
      <c r="B1786" s="19" t="inlineStr">
        <is>
          <r>
            <t xml:space="preserve">CAL HIDRATADA</t>
          </r>
        </is>
      </c>
      <c r="C1786" s="18" t="inlineStr">
        <is>
          <r>
            <t xml:space="preserve">SP Educação</t>
          </r>
        </is>
      </c>
      <c r="D1786" s="18" t="inlineStr">
        <is>
          <r>
            <t xml:space="preserve">KG</t>
          </r>
        </is>
      </c>
      <c r="E1786" s="20" t="n">
        <v>10.92</v>
      </c>
      <c r="F1786" s="21" t="n">
        <v>0.88</v>
      </c>
      <c r="G1786" s="21" t="n">
        <f>ROUND(ROUND(E1786,8)*F1786,2)</f>
        <v>9.61</v>
      </c>
    </row>
    <row r="1787" customHeight="1" ht="15">
      <c r="A1787" s="18" t="inlineStr">
        <is>
          <r>
            <t xml:space="preserve">2.05.08</t>
          </r>
        </is>
      </c>
      <c r="B1787" s="19" t="inlineStr">
        <is>
          <r>
            <t xml:space="preserve">CIMENTO</t>
          </r>
        </is>
      </c>
      <c r="C1787" s="18" t="inlineStr">
        <is>
          <r>
            <t xml:space="preserve">SP Educação</t>
          </r>
        </is>
      </c>
      <c r="D1787" s="18" t="inlineStr">
        <is>
          <r>
            <t xml:space="preserve">KG</t>
          </r>
        </is>
      </c>
      <c r="E1787" s="20" t="n">
        <v>47.92</v>
      </c>
      <c r="F1787" s="21" t="n">
        <v>0.67</v>
      </c>
      <c r="G1787" s="21" t="n">
        <f>ROUND(ROUND(E1787,8)*F1787,2)</f>
        <v>32.11</v>
      </c>
    </row>
    <row r="1788" customHeight="1" ht="15">
      <c r="A1788" s="18" t="inlineStr">
        <is>
          <r>
            <t xml:space="preserve">2.05.36</t>
          </r>
        </is>
      </c>
      <c r="B1788" s="19" t="inlineStr">
        <is>
          <r>
            <t xml:space="preserve">CONCRETO DOSADO (CONDICAO A) FCK 25 MPA</t>
          </r>
        </is>
      </c>
      <c r="C1788" s="18" t="inlineStr">
        <is>
          <r>
            <t xml:space="preserve">SP Educação</t>
          </r>
        </is>
      </c>
      <c r="D1788" s="18" t="inlineStr">
        <is>
          <r>
            <t xml:space="preserve">M3</t>
          </r>
        </is>
      </c>
      <c r="E1788" s="20" t="n">
        <v>0.03</v>
      </c>
      <c r="F1788" s="21" t="n">
        <v>493.73</v>
      </c>
      <c r="G1788" s="21" t="n">
        <f>ROUND(ROUND(E1788,8)*F1788,2)</f>
        <v>14.81</v>
      </c>
    </row>
    <row r="1789" customHeight="1" ht="21">
      <c r="A1789" s="18" t="inlineStr">
        <is>
          <r>
            <t xml:space="preserve">2.40.69</t>
          </r>
        </is>
      </c>
      <c r="B1789" s="19" t="inlineStr">
        <is>
          <r>
            <t xml:space="preserve">IMPERMEABILIZANTE PEGA NORMAL P/ ARGAM E CONCRETO</t>
          </r>
        </is>
      </c>
      <c r="C1789" s="18" t="inlineStr">
        <is>
          <r>
            <t xml:space="preserve">SP Educação</t>
          </r>
        </is>
      </c>
      <c r="D1789" s="18" t="inlineStr">
        <is>
          <r>
            <t xml:space="preserve">KG</t>
          </r>
        </is>
      </c>
      <c r="E1789" s="20" t="n">
        <v>0.86</v>
      </c>
      <c r="F1789" s="21" t="n">
        <v>6.32</v>
      </c>
      <c r="G1789" s="21" t="n">
        <f>ROUND(ROUND(E1789,8)*F1789,2)</f>
        <v>5.44</v>
      </c>
    </row>
    <row r="1790" customHeight="1" ht="15">
      <c r="A1790" s="18" t="inlineStr">
        <is>
          <r>
            <t xml:space="preserve">2.05.18</t>
          </r>
        </is>
      </c>
      <c r="B1790" s="19" t="inlineStr">
        <is>
          <r>
            <t xml:space="preserve">PEDRA BRITADA 2</t>
          </r>
        </is>
      </c>
      <c r="C1790" s="18" t="inlineStr">
        <is>
          <r>
            <t xml:space="preserve">SP Educação</t>
          </r>
        </is>
      </c>
      <c r="D1790" s="18" t="inlineStr">
        <is>
          <r>
            <t xml:space="preserve">M3</t>
          </r>
        </is>
      </c>
      <c r="E1790" s="20" t="n">
        <v>0.04</v>
      </c>
      <c r="F1790" s="21" t="n">
        <v>154.97</v>
      </c>
      <c r="G1790" s="21" t="n">
        <f>ROUND(ROUND(E1790,8)*F1790,2)</f>
        <v>6.2</v>
      </c>
    </row>
    <row r="1791" customHeight="1" ht="15">
      <c r="A1791" s="18" t="inlineStr">
        <is>
          <r>
            <t xml:space="preserve">2.67.60</t>
          </r>
        </is>
      </c>
      <c r="B1791" s="19" t="inlineStr">
        <is>
          <r>
            <t xml:space="preserve">PREGO</t>
          </r>
        </is>
      </c>
      <c r="C1791" s="18" t="inlineStr">
        <is>
          <r>
            <t xml:space="preserve">SP Educação</t>
          </r>
        </is>
      </c>
      <c r="D1791" s="18" t="inlineStr">
        <is>
          <r>
            <t xml:space="preserve">KG</t>
          </r>
        </is>
      </c>
      <c r="E1791" s="20" t="n">
        <v>0.15</v>
      </c>
      <c r="F1791" s="21" t="n">
        <v>10.14</v>
      </c>
      <c r="G1791" s="21" t="n">
        <f>ROUND(ROUND(E1791,8)*F1791,2)</f>
        <v>1.52</v>
      </c>
    </row>
    <row r="1792" customHeight="1" ht="15">
      <c r="A1792" s="18" t="inlineStr">
        <is>
          <r>
            <t xml:space="preserve">2.10.12</t>
          </r>
        </is>
      </c>
      <c r="B1792" s="19" t="inlineStr">
        <is>
          <r>
            <t xml:space="preserve">SARRAFO BRUTO 5X2,5CM G1-C2</t>
          </r>
        </is>
      </c>
      <c r="C1792" s="18" t="inlineStr">
        <is>
          <r>
            <t xml:space="preserve">SP Educação</t>
          </r>
        </is>
      </c>
      <c r="D1792" s="18" t="inlineStr">
        <is>
          <r>
            <t xml:space="preserve">M</t>
          </r>
        </is>
      </c>
      <c r="E1792" s="20" t="n">
        <v>1.54</v>
      </c>
      <c r="F1792" s="21" t="n">
        <v>3.87</v>
      </c>
      <c r="G1792" s="21" t="n">
        <f>ROUND(ROUND(E1792,8)*F1792,2)</f>
        <v>5.96</v>
      </c>
    </row>
    <row r="1793" customHeight="1" ht="15">
      <c r="A1793" s="18" t="inlineStr">
        <is>
          <r>
            <t xml:space="preserve">2.10.20</t>
          </r>
        </is>
      </c>
      <c r="B1793" s="19" t="inlineStr">
        <is>
          <r>
            <t xml:space="preserve">TABUA 30X2,5CM G1-C2</t>
          </r>
        </is>
      </c>
      <c r="C1793" s="18" t="inlineStr">
        <is>
          <r>
            <t xml:space="preserve">SP Educação</t>
          </r>
        </is>
      </c>
      <c r="D1793" s="18" t="inlineStr">
        <is>
          <r>
            <t xml:space="preserve">M2</t>
          </r>
        </is>
      </c>
      <c r="E1793" s="20" t="n">
        <v>0.39</v>
      </c>
      <c r="F1793" s="21" t="n">
        <v>59.48</v>
      </c>
      <c r="G1793" s="21" t="n">
        <f>ROUND(ROUND(E1793,8)*F1793,2)</f>
        <v>23.2</v>
      </c>
    </row>
    <row r="1794" customHeight="1" ht="15">
      <c r="A1794" s="18" t="inlineStr">
        <is>
          <r>
            <t xml:space="preserve">2.25.15</t>
          </r>
        </is>
      </c>
      <c r="B1794" s="19" t="inlineStr">
        <is>
          <r>
            <t xml:space="preserve">TIJOLO COMUM MACICO</t>
          </r>
        </is>
      </c>
      <c r="C1794" s="18" t="inlineStr">
        <is>
          <r>
            <t xml:space="preserve">SP Educação</t>
          </r>
        </is>
      </c>
      <c r="D1794" s="18" t="inlineStr">
        <is>
          <r>
            <t xml:space="preserve">UN</t>
          </r>
        </is>
      </c>
      <c r="E1794" s="20" t="n">
        <v>128.0</v>
      </c>
      <c r="F1794" s="21" t="n">
        <v>0.69</v>
      </c>
      <c r="G1794" s="21" t="n">
        <f>ROUND(ROUND(E1794,8)*F1794,2)</f>
        <v>88.32</v>
      </c>
    </row>
    <row r="1795" customHeight="1" ht="15">
      <c r="A1795" s="2" t="inlineStr"/>
      <c r="B1795" s="2" t="inlineStr"/>
      <c r="C1795" s="2" t="inlineStr"/>
      <c r="D1795" s="2" t="inlineStr"/>
      <c r="E1795" s="22" t="inlineStr">
        <is>
          <r>
            <t xml:space="preserve">TOTAL Material:</t>
          </r>
        </is>
      </c>
      <c r="F1795" s="22" t="inlineStr"/>
      <c r="G1795" s="23" t="n">
        <f>SUM(G1783:G1794)</f>
        <v>222.93</v>
      </c>
    </row>
    <row r="1796" customHeight="1" ht="15">
      <c r="A1796" s="16" t="inlineStr">
        <is>
          <r>
            <t xml:space="preserve">Mão de Obra</t>
          </r>
        </is>
      </c>
      <c r="B1796" s="16" t="inlineStr"/>
      <c r="C1796" s="17" t="inlineStr">
        <is>
          <r>
            <t xml:space="preserve">FONTE</t>
          </r>
        </is>
      </c>
      <c r="D1796" s="17" t="inlineStr">
        <is>
          <r>
            <t xml:space="preserve">UNID</t>
          </r>
        </is>
      </c>
      <c r="E1796" s="17" t="inlineStr">
        <is>
          <r>
            <t xml:space="preserve">COEFICIENTE</t>
          </r>
        </is>
      </c>
      <c r="F1796" s="17" t="inlineStr">
        <is>
          <r>
            <t xml:space="preserve">PREÇO UNITÁRIO</t>
          </r>
        </is>
      </c>
      <c r="G1796" s="17" t="inlineStr">
        <is>
          <r>
            <t xml:space="preserve">TOTAL</t>
          </r>
        </is>
      </c>
    </row>
    <row r="1797" customHeight="1" ht="15">
      <c r="A1797" s="18" t="inlineStr">
        <is>
          <r>
            <t xml:space="preserve">1.01.12</t>
          </r>
        </is>
      </c>
      <c r="B1797" s="19" t="inlineStr">
        <is>
          <r>
            <t xml:space="preserve">AJUDANTE DE CARPINTEIRO</t>
          </r>
        </is>
      </c>
      <c r="C1797" s="18" t="inlineStr">
        <is>
          <r>
            <t xml:space="preserve">SP Educação</t>
          </r>
        </is>
      </c>
      <c r="D1797" s="18" t="inlineStr">
        <is>
          <r>
            <t xml:space="preserve">H</t>
          </r>
        </is>
      </c>
      <c r="E1797" s="20" t="n">
        <v>0.85</v>
      </c>
      <c r="F1797" s="21" t="n">
        <v>22.7994</v>
      </c>
      <c r="G1797" s="21" t="n">
        <f>ROUND(ROUND(E1797,8)*F1797,2)</f>
        <v>19.38</v>
      </c>
    </row>
    <row r="1798" customHeight="1" ht="15">
      <c r="A1798" s="18" t="inlineStr">
        <is>
          <r>
            <t xml:space="preserve">1.01.22</t>
          </r>
        </is>
      </c>
      <c r="B1798" s="19" t="inlineStr">
        <is>
          <r>
            <t xml:space="preserve">AJUDANTE DE FERREIRO</t>
          </r>
        </is>
      </c>
      <c r="C1798" s="18" t="inlineStr">
        <is>
          <r>
            <t xml:space="preserve">SP Educação</t>
          </r>
        </is>
      </c>
      <c r="D1798" s="18" t="inlineStr">
        <is>
          <r>
            <t xml:space="preserve">H</t>
          </r>
        </is>
      </c>
      <c r="E1798" s="20" t="n">
        <v>0.17</v>
      </c>
      <c r="F1798" s="21" t="n">
        <v>23.9094</v>
      </c>
      <c r="G1798" s="21" t="n">
        <f>ROUND(ROUND(E1798,8)*F1798,2)</f>
        <v>4.06</v>
      </c>
    </row>
    <row r="1799" customHeight="1" ht="15">
      <c r="A1799" s="18" t="inlineStr">
        <is>
          <r>
            <t xml:space="preserve">1.01.11</t>
          </r>
        </is>
      </c>
      <c r="B1799" s="19" t="inlineStr">
        <is>
          <r>
            <t xml:space="preserve">CARPINTEIRO</t>
          </r>
        </is>
      </c>
      <c r="C1799" s="18" t="inlineStr">
        <is>
          <r>
            <t xml:space="preserve">SP Educação</t>
          </r>
        </is>
      </c>
      <c r="D1799" s="18" t="inlineStr">
        <is>
          <r>
            <t xml:space="preserve">H</t>
          </r>
        </is>
      </c>
      <c r="E1799" s="20" t="n">
        <v>0.85</v>
      </c>
      <c r="F1799" s="21" t="n">
        <v>28.4826</v>
      </c>
      <c r="G1799" s="21" t="n">
        <f>ROUND(ROUND(E1799,8)*F1799,2)</f>
        <v>24.21</v>
      </c>
    </row>
    <row r="1800" customHeight="1" ht="15">
      <c r="A1800" s="18" t="inlineStr">
        <is>
          <r>
            <t xml:space="preserve">1.01.21</t>
          </r>
        </is>
      </c>
      <c r="B1800" s="19" t="inlineStr">
        <is>
          <r>
            <t xml:space="preserve">FERREIRO</t>
          </r>
        </is>
      </c>
      <c r="C1800" s="18" t="inlineStr">
        <is>
          <r>
            <t xml:space="preserve">SP Educação</t>
          </r>
        </is>
      </c>
      <c r="D1800" s="18" t="inlineStr">
        <is>
          <r>
            <t xml:space="preserve">H</t>
          </r>
        </is>
      </c>
      <c r="E1800" s="20" t="n">
        <v>0.17</v>
      </c>
      <c r="F1800" s="21" t="n">
        <v>28.749</v>
      </c>
      <c r="G1800" s="21" t="n">
        <f>ROUND(ROUND(E1800,8)*F1800,2)</f>
        <v>4.89</v>
      </c>
    </row>
    <row r="1801" customHeight="1" ht="15">
      <c r="A1801" s="18" t="inlineStr">
        <is>
          <r>
            <t xml:space="preserve">1.01.39</t>
          </r>
        </is>
      </c>
      <c r="B1801" s="19" t="inlineStr">
        <is>
          <r>
            <t xml:space="preserve">PEDREIRO</t>
          </r>
        </is>
      </c>
      <c r="C1801" s="18" t="inlineStr">
        <is>
          <r>
            <t xml:space="preserve">SP Educação</t>
          </r>
        </is>
      </c>
      <c r="D1801" s="18" t="inlineStr">
        <is>
          <r>
            <t xml:space="preserve">H</t>
          </r>
        </is>
      </c>
      <c r="E1801" s="20" t="n">
        <v>6.93</v>
      </c>
      <c r="F1801" s="21" t="n">
        <v>27.084</v>
      </c>
      <c r="G1801" s="21" t="n">
        <f>ROUND(ROUND(E1801,8)*F1801,2)</f>
        <v>187.69</v>
      </c>
    </row>
    <row r="1802" customHeight="1" ht="15">
      <c r="A1802" s="18" t="inlineStr">
        <is>
          <r>
            <t xml:space="preserve">1.01.46</t>
          </r>
        </is>
      </c>
      <c r="B1802" s="19" t="inlineStr">
        <is>
          <r>
            <t xml:space="preserve">SERVENTE</t>
          </r>
        </is>
      </c>
      <c r="C1802" s="18" t="inlineStr">
        <is>
          <r>
            <t xml:space="preserve">SP Educação</t>
          </r>
        </is>
      </c>
      <c r="D1802" s="18" t="inlineStr">
        <is>
          <r>
            <t xml:space="preserve">H</t>
          </r>
        </is>
      </c>
      <c r="E1802" s="20" t="n">
        <v>11.55</v>
      </c>
      <c r="F1802" s="21" t="n">
        <v>22.3332</v>
      </c>
      <c r="G1802" s="21" t="n">
        <f>ROUND(ROUND(E1802,8)*F1802,2)</f>
        <v>257.95</v>
      </c>
    </row>
    <row r="1803" customHeight="1" ht="15">
      <c r="A1803" s="2" t="inlineStr"/>
      <c r="B1803" s="2" t="inlineStr"/>
      <c r="C1803" s="2" t="inlineStr"/>
      <c r="D1803" s="2" t="inlineStr"/>
      <c r="E1803" s="22" t="inlineStr">
        <is>
          <r>
            <t xml:space="preserve">TOTAL Mão de Obra:</t>
          </r>
        </is>
      </c>
      <c r="F1803" s="22" t="inlineStr"/>
      <c r="G1803" s="23" t="n">
        <f>SUM(G1797:G1802)</f>
        <v>498.18</v>
      </c>
    </row>
    <row r="1804" customHeight="1" ht="15">
      <c r="A1804" s="2" t="inlineStr"/>
      <c r="B1804" s="2" t="inlineStr"/>
      <c r="C1804" s="2" t="inlineStr"/>
      <c r="D1804" s="2" t="inlineStr"/>
      <c r="E1804" s="24" t="inlineStr">
        <is>
          <r>
            <t xml:space="preserve">VALOR:</t>
          </r>
        </is>
      </c>
      <c r="F1804" s="24" t="inlineStr"/>
      <c r="G1804" s="25" t="n">
        <f>ROUND(SUM(G1795,G1803),2)</f>
        <v>721.09</v>
      </c>
    </row>
    <row r="1805" customHeight="1" ht="10">
      <c r="A1805" s="2" t="inlineStr"/>
      <c r="B1805" s="2" t="inlineStr"/>
      <c r="C1805" s="2" t="inlineStr"/>
      <c r="D1805" s="2" t="inlineStr"/>
      <c r="E1805" s="14" t="inlineStr"/>
      <c r="F1805" s="14" t="inlineStr"/>
      <c r="G1805" s="14" t="inlineStr"/>
    </row>
    <row r="1806" customHeight="1" ht="20">
      <c r="A1806" s="15" t="inlineStr">
        <is>
          <r>
            <t xml:space="preserve">2.11.2.9. ​16.08.027​ Cg-01 caixa de gordura em alvenaria​ (UN)</t>
          </r>
        </is>
      </c>
      <c r="B1806" s="15" t="inlineStr"/>
      <c r="C1806" s="15" t="inlineStr"/>
      <c r="D1806" s="15" t="inlineStr"/>
      <c r="E1806" s="15" t="inlineStr"/>
      <c r="F1806" s="15" t="inlineStr"/>
      <c r="G1806" s="15" t="inlineStr"/>
    </row>
    <row r="1807" customHeight="1" ht="15">
      <c r="A1807" s="16" t="inlineStr">
        <is>
          <r>
            <t xml:space="preserve">Material</t>
          </r>
        </is>
      </c>
      <c r="B1807" s="16" t="inlineStr"/>
      <c r="C1807" s="17" t="inlineStr">
        <is>
          <r>
            <t xml:space="preserve">FONTE</t>
          </r>
        </is>
      </c>
      <c r="D1807" s="17" t="inlineStr">
        <is>
          <r>
            <t xml:space="preserve">UNID</t>
          </r>
        </is>
      </c>
      <c r="E1807" s="17" t="inlineStr">
        <is>
          <r>
            <t xml:space="preserve">COEFICIENTE</t>
          </r>
        </is>
      </c>
      <c r="F1807" s="17" t="inlineStr">
        <is>
          <r>
            <t xml:space="preserve">PREÇO UNITÁRIO</t>
          </r>
        </is>
      </c>
      <c r="G1807" s="17" t="inlineStr">
        <is>
          <r>
            <t xml:space="preserve">TOTAL</t>
          </r>
        </is>
      </c>
    </row>
    <row r="1808" customHeight="1" ht="15">
      <c r="A1808" s="18" t="inlineStr">
        <is>
          <r>
            <t xml:space="preserve">2.15.25</t>
          </r>
        </is>
      </c>
      <c r="B1808" s="19" t="inlineStr">
        <is>
          <r>
            <t xml:space="preserve">ACO CA-50-A $MD BITOLAS</t>
          </r>
        </is>
      </c>
      <c r="C1808" s="18" t="inlineStr">
        <is>
          <r>
            <t xml:space="preserve">SP Educação</t>
          </r>
        </is>
      </c>
      <c r="D1808" s="18" t="inlineStr">
        <is>
          <r>
            <t xml:space="preserve">KG</t>
          </r>
        </is>
      </c>
      <c r="E1808" s="20" t="n">
        <v>16.02</v>
      </c>
      <c r="F1808" s="21" t="n">
        <v>6.22</v>
      </c>
      <c r="G1808" s="21" t="n">
        <f>ROUND(ROUND(E1808,8)*F1808,2)</f>
        <v>99.64</v>
      </c>
    </row>
    <row r="1809" customHeight="1" ht="15">
      <c r="A1809" s="18" t="inlineStr">
        <is>
          <r>
            <t xml:space="preserve">2.15.38</t>
          </r>
        </is>
      </c>
      <c r="B1809" s="19" t="inlineStr">
        <is>
          <r>
            <t xml:space="preserve">ACO CA-60-B $MD BITOLAS</t>
          </r>
        </is>
      </c>
      <c r="C1809" s="18" t="inlineStr">
        <is>
          <r>
            <t xml:space="preserve">SP Educação</t>
          </r>
        </is>
      </c>
      <c r="D1809" s="18" t="inlineStr">
        <is>
          <r>
            <t xml:space="preserve">KG</t>
          </r>
        </is>
      </c>
      <c r="E1809" s="20" t="n">
        <v>1.08</v>
      </c>
      <c r="F1809" s="21" t="n">
        <v>6.81</v>
      </c>
      <c r="G1809" s="21" t="n">
        <f>ROUND(ROUND(E1809,8)*F1809,2)</f>
        <v>7.35</v>
      </c>
    </row>
    <row r="1810" customHeight="1" ht="15">
      <c r="A1810" s="18" t="inlineStr">
        <is>
          <r>
            <t xml:space="preserve">2.70.10</t>
          </r>
        </is>
      </c>
      <c r="B1810" s="19" t="inlineStr">
        <is>
          <r>
            <t xml:space="preserve">ARAME RECOZIDO N.18</t>
          </r>
        </is>
      </c>
      <c r="C1810" s="18" t="inlineStr">
        <is>
          <r>
            <t xml:space="preserve">SP Educação</t>
          </r>
        </is>
      </c>
      <c r="D1810" s="18" t="inlineStr">
        <is>
          <r>
            <t xml:space="preserve">KG</t>
          </r>
        </is>
      </c>
      <c r="E1810" s="20" t="n">
        <v>0.342</v>
      </c>
      <c r="F1810" s="21" t="n">
        <v>12.85</v>
      </c>
      <c r="G1810" s="21" t="n">
        <f>ROUND(ROUND(E1810,8)*F1810,2)</f>
        <v>4.39</v>
      </c>
    </row>
    <row r="1811" customHeight="1" ht="15">
      <c r="A1811" s="18" t="inlineStr">
        <is>
          <r>
            <t xml:space="preserve">2.05.03</t>
          </r>
        </is>
      </c>
      <c r="B1811" s="19" t="inlineStr">
        <is>
          <r>
            <t xml:space="preserve">AREIA</t>
          </r>
        </is>
      </c>
      <c r="C1811" s="18" t="inlineStr">
        <is>
          <r>
            <t xml:space="preserve">SP Educação</t>
          </r>
        </is>
      </c>
      <c r="D1811" s="18" t="inlineStr">
        <is>
          <r>
            <t xml:space="preserve">M3</t>
          </r>
        </is>
      </c>
      <c r="E1811" s="20" t="n">
        <v>0.3316</v>
      </c>
      <c r="F1811" s="21" t="n">
        <v>173.7</v>
      </c>
      <c r="G1811" s="21" t="n">
        <f>ROUND(ROUND(E1811,8)*F1811,2)</f>
        <v>57.6</v>
      </c>
    </row>
    <row r="1812" customHeight="1" ht="15">
      <c r="A1812" s="18" t="inlineStr">
        <is>
          <r>
            <t xml:space="preserve">2.05.05</t>
          </r>
        </is>
      </c>
      <c r="B1812" s="19" t="inlineStr">
        <is>
          <r>
            <t xml:space="preserve">CAL HIDRATADA</t>
          </r>
        </is>
      </c>
      <c r="C1812" s="18" t="inlineStr">
        <is>
          <r>
            <t xml:space="preserve">SP Educação</t>
          </r>
        </is>
      </c>
      <c r="D1812" s="18" t="inlineStr">
        <is>
          <r>
            <t xml:space="preserve">KG</t>
          </r>
        </is>
      </c>
      <c r="E1812" s="20" t="n">
        <v>34.98</v>
      </c>
      <c r="F1812" s="21" t="n">
        <v>0.88</v>
      </c>
      <c r="G1812" s="21" t="n">
        <f>ROUND(ROUND(E1812,8)*F1812,2)</f>
        <v>30.78</v>
      </c>
    </row>
    <row r="1813" customHeight="1" ht="15">
      <c r="A1813" s="18" t="inlineStr">
        <is>
          <r>
            <t xml:space="preserve">2.05.08</t>
          </r>
        </is>
      </c>
      <c r="B1813" s="19" t="inlineStr">
        <is>
          <r>
            <t xml:space="preserve">CIMENTO</t>
          </r>
        </is>
      </c>
      <c r="C1813" s="18" t="inlineStr">
        <is>
          <r>
            <t xml:space="preserve">SP Educação</t>
          </r>
        </is>
      </c>
      <c r="D1813" s="18" t="inlineStr">
        <is>
          <r>
            <t xml:space="preserve">KG</t>
          </r>
        </is>
      </c>
      <c r="E1813" s="20" t="n">
        <v>74.94</v>
      </c>
      <c r="F1813" s="21" t="n">
        <v>0.67</v>
      </c>
      <c r="G1813" s="21" t="n">
        <f>ROUND(ROUND(E1813,8)*F1813,2)</f>
        <v>50.21</v>
      </c>
    </row>
    <row r="1814" customHeight="1" ht="15">
      <c r="A1814" s="18" t="inlineStr">
        <is>
          <r>
            <t xml:space="preserve">2.05.35</t>
          </r>
        </is>
      </c>
      <c r="B1814" s="19" t="inlineStr">
        <is>
          <r>
            <t xml:space="preserve">CONCRETO DOSADO (CONDICAO-A) FCK 20 MPA</t>
          </r>
        </is>
      </c>
      <c r="C1814" s="18" t="inlineStr">
        <is>
          <r>
            <t xml:space="preserve">SP Educação</t>
          </r>
        </is>
      </c>
      <c r="D1814" s="18" t="inlineStr">
        <is>
          <r>
            <t xml:space="preserve">M3</t>
          </r>
        </is>
      </c>
      <c r="E1814" s="20" t="n">
        <v>0.171</v>
      </c>
      <c r="F1814" s="21" t="n">
        <v>469.91</v>
      </c>
      <c r="G1814" s="21" t="n">
        <f>ROUND(ROUND(E1814,8)*F1814,2)</f>
        <v>80.35</v>
      </c>
    </row>
    <row r="1815" customHeight="1" ht="21">
      <c r="A1815" s="18" t="inlineStr">
        <is>
          <r>
            <t xml:space="preserve">2.40.69</t>
          </r>
        </is>
      </c>
      <c r="B1815" s="19" t="inlineStr">
        <is>
          <r>
            <t xml:space="preserve">IMPERMEABILIZANTE PEGA NORMAL P/ ARGAM E CONCRETO</t>
          </r>
        </is>
      </c>
      <c r="C1815" s="18" t="inlineStr">
        <is>
          <r>
            <t xml:space="preserve">SP Educação</t>
          </r>
        </is>
      </c>
      <c r="D1815" s="18" t="inlineStr">
        <is>
          <r>
            <t xml:space="preserve">KG</t>
          </r>
        </is>
      </c>
      <c r="E1815" s="20" t="n">
        <v>1.31</v>
      </c>
      <c r="F1815" s="21" t="n">
        <v>6.32</v>
      </c>
      <c r="G1815" s="21" t="n">
        <f>ROUND(ROUND(E1815,8)*F1815,2)</f>
        <v>8.28</v>
      </c>
    </row>
    <row r="1816" customHeight="1" ht="15">
      <c r="A1816" s="18" t="inlineStr">
        <is>
          <r>
            <t xml:space="preserve">2.67.60</t>
          </r>
        </is>
      </c>
      <c r="B1816" s="19" t="inlineStr">
        <is>
          <r>
            <t xml:space="preserve">PREGO</t>
          </r>
        </is>
      </c>
      <c r="C1816" s="18" t="inlineStr">
        <is>
          <r>
            <t xml:space="preserve">SP Educação</t>
          </r>
        </is>
      </c>
      <c r="D1816" s="18" t="inlineStr">
        <is>
          <r>
            <t xml:space="preserve">KG</t>
          </r>
        </is>
      </c>
      <c r="E1816" s="20" t="n">
        <v>0.4</v>
      </c>
      <c r="F1816" s="21" t="n">
        <v>10.14</v>
      </c>
      <c r="G1816" s="21" t="n">
        <f>ROUND(ROUND(E1816,8)*F1816,2)</f>
        <v>4.06</v>
      </c>
    </row>
    <row r="1817" customHeight="1" ht="15">
      <c r="A1817" s="18" t="inlineStr">
        <is>
          <r>
            <t xml:space="preserve">2.10.20</t>
          </r>
        </is>
      </c>
      <c r="B1817" s="19" t="inlineStr">
        <is>
          <r>
            <t xml:space="preserve">TABUA 30X2,5CM G1-C2</t>
          </r>
        </is>
      </c>
      <c r="C1817" s="18" t="inlineStr">
        <is>
          <r>
            <t xml:space="preserve">SP Educação</t>
          </r>
        </is>
      </c>
      <c r="D1817" s="18" t="inlineStr">
        <is>
          <r>
            <t xml:space="preserve">M2</t>
          </r>
        </is>
      </c>
      <c r="E1817" s="20" t="n">
        <v>1.025</v>
      </c>
      <c r="F1817" s="21" t="n">
        <v>59.48</v>
      </c>
      <c r="G1817" s="21" t="n">
        <f>ROUND(ROUND(E1817,8)*F1817,2)</f>
        <v>60.97</v>
      </c>
    </row>
    <row r="1818" customHeight="1" ht="15">
      <c r="A1818" s="18" t="inlineStr">
        <is>
          <r>
            <t xml:space="preserve">2.25.15</t>
          </r>
        </is>
      </c>
      <c r="B1818" s="19" t="inlineStr">
        <is>
          <r>
            <t xml:space="preserve">TIJOLO COMUM MACICO</t>
          </r>
        </is>
      </c>
      <c r="C1818" s="18" t="inlineStr">
        <is>
          <r>
            <t xml:space="preserve">SP Educação</t>
          </r>
        </is>
      </c>
      <c r="D1818" s="18" t="inlineStr">
        <is>
          <r>
            <t xml:space="preserve">UN</t>
          </r>
        </is>
      </c>
      <c r="E1818" s="20" t="n">
        <v>522.0</v>
      </c>
      <c r="F1818" s="21" t="n">
        <v>0.69</v>
      </c>
      <c r="G1818" s="21" t="n">
        <f>ROUND(ROUND(E1818,8)*F1818,2)</f>
        <v>360.18</v>
      </c>
    </row>
    <row r="1819" customHeight="1" ht="15">
      <c r="A1819" s="2" t="inlineStr"/>
      <c r="B1819" s="2" t="inlineStr"/>
      <c r="C1819" s="2" t="inlineStr"/>
      <c r="D1819" s="2" t="inlineStr"/>
      <c r="E1819" s="22" t="inlineStr">
        <is>
          <r>
            <t xml:space="preserve">TOTAL Material:</t>
          </r>
        </is>
      </c>
      <c r="F1819" s="22" t="inlineStr"/>
      <c r="G1819" s="23" t="n">
        <f>SUM(G1808:G1818)</f>
        <v>763.81</v>
      </c>
    </row>
    <row r="1820" customHeight="1" ht="15">
      <c r="A1820" s="16" t="inlineStr">
        <is>
          <r>
            <t xml:space="preserve">Mão de Obra</t>
          </r>
        </is>
      </c>
      <c r="B1820" s="16" t="inlineStr"/>
      <c r="C1820" s="17" t="inlineStr">
        <is>
          <r>
            <t xml:space="preserve">FONTE</t>
          </r>
        </is>
      </c>
      <c r="D1820" s="17" t="inlineStr">
        <is>
          <r>
            <t xml:space="preserve">UNID</t>
          </r>
        </is>
      </c>
      <c r="E1820" s="17" t="inlineStr">
        <is>
          <r>
            <t xml:space="preserve">COEFICIENTE</t>
          </r>
        </is>
      </c>
      <c r="F1820" s="17" t="inlineStr">
        <is>
          <r>
            <t xml:space="preserve">PREÇO UNITÁRIO</t>
          </r>
        </is>
      </c>
      <c r="G1820" s="17" t="inlineStr">
        <is>
          <r>
            <t xml:space="preserve">TOTAL</t>
          </r>
        </is>
      </c>
    </row>
    <row r="1821" customHeight="1" ht="15">
      <c r="A1821" s="18" t="inlineStr">
        <is>
          <r>
            <t xml:space="preserve">1.01.12</t>
          </r>
        </is>
      </c>
      <c r="B1821" s="19" t="inlineStr">
        <is>
          <r>
            <t xml:space="preserve">AJUDANTE DE CARPINTEIRO</t>
          </r>
        </is>
      </c>
      <c r="C1821" s="18" t="inlineStr">
        <is>
          <r>
            <t xml:space="preserve">SP Educação</t>
          </r>
        </is>
      </c>
      <c r="D1821" s="18" t="inlineStr">
        <is>
          <r>
            <t xml:space="preserve">H</t>
          </r>
        </is>
      </c>
      <c r="E1821" s="20" t="n">
        <v>2.6</v>
      </c>
      <c r="F1821" s="21" t="n">
        <v>22.7994</v>
      </c>
      <c r="G1821" s="21" t="n">
        <f>ROUND(ROUND(E1821,8)*F1821,2)</f>
        <v>59.28</v>
      </c>
    </row>
    <row r="1822" customHeight="1" ht="15">
      <c r="A1822" s="18" t="inlineStr">
        <is>
          <r>
            <t xml:space="preserve">1.01.22</t>
          </r>
        </is>
      </c>
      <c r="B1822" s="19" t="inlineStr">
        <is>
          <r>
            <t xml:space="preserve">AJUDANTE DE FERREIRO</t>
          </r>
        </is>
      </c>
      <c r="C1822" s="18" t="inlineStr">
        <is>
          <r>
            <t xml:space="preserve">SP Educação</t>
          </r>
        </is>
      </c>
      <c r="D1822" s="18" t="inlineStr">
        <is>
          <r>
            <t xml:space="preserve">H</t>
          </r>
        </is>
      </c>
      <c r="E1822" s="20" t="n">
        <v>0.171</v>
      </c>
      <c r="F1822" s="21" t="n">
        <v>23.9094</v>
      </c>
      <c r="G1822" s="21" t="n">
        <f>ROUND(ROUND(E1822,8)*F1822,2)</f>
        <v>4.09</v>
      </c>
    </row>
    <row r="1823" customHeight="1" ht="15">
      <c r="A1823" s="18" t="inlineStr">
        <is>
          <r>
            <t xml:space="preserve">1.01.11</t>
          </r>
        </is>
      </c>
      <c r="B1823" s="19" t="inlineStr">
        <is>
          <r>
            <t xml:space="preserve">CARPINTEIRO</t>
          </r>
        </is>
      </c>
      <c r="C1823" s="18" t="inlineStr">
        <is>
          <r>
            <t xml:space="preserve">SP Educação</t>
          </r>
        </is>
      </c>
      <c r="D1823" s="18" t="inlineStr">
        <is>
          <r>
            <t xml:space="preserve">H</t>
          </r>
        </is>
      </c>
      <c r="E1823" s="20" t="n">
        <v>2.6</v>
      </c>
      <c r="F1823" s="21" t="n">
        <v>28.4826</v>
      </c>
      <c r="G1823" s="21" t="n">
        <f>ROUND(ROUND(E1823,8)*F1823,2)</f>
        <v>74.05</v>
      </c>
    </row>
    <row r="1824" customHeight="1" ht="15">
      <c r="A1824" s="18" t="inlineStr">
        <is>
          <r>
            <t xml:space="preserve">1.01.21</t>
          </r>
        </is>
      </c>
      <c r="B1824" s="19" t="inlineStr">
        <is>
          <r>
            <t xml:space="preserve">FERREIRO</t>
          </r>
        </is>
      </c>
      <c r="C1824" s="18" t="inlineStr">
        <is>
          <r>
            <t xml:space="preserve">SP Educação</t>
          </r>
        </is>
      </c>
      <c r="D1824" s="18" t="inlineStr">
        <is>
          <r>
            <t xml:space="preserve">H</t>
          </r>
        </is>
      </c>
      <c r="E1824" s="20" t="n">
        <v>0.171</v>
      </c>
      <c r="F1824" s="21" t="n">
        <v>28.749</v>
      </c>
      <c r="G1824" s="21" t="n">
        <f>ROUND(ROUND(E1824,8)*F1824,2)</f>
        <v>4.92</v>
      </c>
    </row>
    <row r="1825" customHeight="1" ht="15">
      <c r="A1825" s="18" t="inlineStr">
        <is>
          <r>
            <t xml:space="preserve">1.01.39</t>
          </r>
        </is>
      </c>
      <c r="B1825" s="19" t="inlineStr">
        <is>
          <r>
            <t xml:space="preserve">PEDREIRO</t>
          </r>
        </is>
      </c>
      <c r="C1825" s="18" t="inlineStr">
        <is>
          <r>
            <t xml:space="preserve">SP Educação</t>
          </r>
        </is>
      </c>
      <c r="D1825" s="18" t="inlineStr">
        <is>
          <r>
            <t xml:space="preserve">H</t>
          </r>
        </is>
      </c>
      <c r="E1825" s="20" t="n">
        <v>11.96</v>
      </c>
      <c r="F1825" s="21" t="n">
        <v>27.084</v>
      </c>
      <c r="G1825" s="21" t="n">
        <f>ROUND(ROUND(E1825,8)*F1825,2)</f>
        <v>323.92</v>
      </c>
    </row>
    <row r="1826" customHeight="1" ht="15">
      <c r="A1826" s="18" t="inlineStr">
        <is>
          <r>
            <t xml:space="preserve">1.01.46</t>
          </r>
        </is>
      </c>
      <c r="B1826" s="19" t="inlineStr">
        <is>
          <r>
            <t xml:space="preserve">SERVENTE</t>
          </r>
        </is>
      </c>
      <c r="C1826" s="18" t="inlineStr">
        <is>
          <r>
            <t xml:space="preserve">SP Educação</t>
          </r>
        </is>
      </c>
      <c r="D1826" s="18" t="inlineStr">
        <is>
          <r>
            <t xml:space="preserve">H</t>
          </r>
        </is>
      </c>
      <c r="E1826" s="20" t="n">
        <v>24.893</v>
      </c>
      <c r="F1826" s="21" t="n">
        <v>22.3332</v>
      </c>
      <c r="G1826" s="21" t="n">
        <f>ROUND(ROUND(E1826,8)*F1826,2)</f>
        <v>555.94</v>
      </c>
    </row>
    <row r="1827" customHeight="1" ht="15">
      <c r="A1827" s="2" t="inlineStr"/>
      <c r="B1827" s="2" t="inlineStr"/>
      <c r="C1827" s="2" t="inlineStr"/>
      <c r="D1827" s="2" t="inlineStr"/>
      <c r="E1827" s="22" t="inlineStr">
        <is>
          <r>
            <t xml:space="preserve">TOTAL Mão de Obra:</t>
          </r>
        </is>
      </c>
      <c r="F1827" s="22" t="inlineStr"/>
      <c r="G1827" s="23" t="n">
        <f>SUM(G1821:G1826)</f>
        <v>1022.2</v>
      </c>
    </row>
    <row r="1828" customHeight="1" ht="15">
      <c r="A1828" s="2" t="inlineStr"/>
      <c r="B1828" s="2" t="inlineStr"/>
      <c r="C1828" s="2" t="inlineStr"/>
      <c r="D1828" s="2" t="inlineStr"/>
      <c r="E1828" s="24" t="inlineStr">
        <is>
          <r>
            <t xml:space="preserve">VALOR:</t>
          </r>
        </is>
      </c>
      <c r="F1828" s="24" t="inlineStr"/>
      <c r="G1828" s="25" t="n">
        <f>ROUND(SUM(G1819,G1827),2)</f>
        <v>1786.03</v>
      </c>
    </row>
    <row r="1829" customHeight="1" ht="10">
      <c r="A1829" s="2" t="inlineStr"/>
      <c r="B1829" s="2" t="inlineStr"/>
      <c r="C1829" s="2" t="inlineStr"/>
      <c r="D1829" s="2" t="inlineStr"/>
      <c r="E1829" s="14" t="inlineStr"/>
      <c r="F1829" s="14" t="inlineStr"/>
      <c r="G1829" s="14" t="inlineStr"/>
    </row>
    <row r="1830" customHeight="1" ht="20">
      <c r="A1830" s="15" t="inlineStr">
        <is>
          <r>
            <t xml:space="preserve">2.11.2.10. ​08.10.056​ Terminal de ventilacao em pvc p/esgoto dn 50mm (2")​ (UN)</t>
          </r>
        </is>
      </c>
      <c r="B1830" s="15" t="inlineStr"/>
      <c r="C1830" s="15" t="inlineStr"/>
      <c r="D1830" s="15" t="inlineStr"/>
      <c r="E1830" s="15" t="inlineStr"/>
      <c r="F1830" s="15" t="inlineStr"/>
      <c r="G1830" s="15" t="inlineStr"/>
    </row>
    <row r="1831" customHeight="1" ht="15">
      <c r="A1831" s="16" t="inlineStr">
        <is>
          <r>
            <t xml:space="preserve">Material</t>
          </r>
        </is>
      </c>
      <c r="B1831" s="16" t="inlineStr"/>
      <c r="C1831" s="17" t="inlineStr">
        <is>
          <r>
            <t xml:space="preserve">FONTE</t>
          </r>
        </is>
      </c>
      <c r="D1831" s="17" t="inlineStr">
        <is>
          <r>
            <t xml:space="preserve">UNID</t>
          </r>
        </is>
      </c>
      <c r="E1831" s="17" t="inlineStr">
        <is>
          <r>
            <t xml:space="preserve">COEFICIENTE</t>
          </r>
        </is>
      </c>
      <c r="F1831" s="17" t="inlineStr">
        <is>
          <r>
            <t xml:space="preserve">PREÇO UNITÁRIO</t>
          </r>
        </is>
      </c>
      <c r="G1831" s="17" t="inlineStr">
        <is>
          <r>
            <t xml:space="preserve">TOTAL</t>
          </r>
        </is>
      </c>
    </row>
    <row r="1832" customHeight="1" ht="15">
      <c r="A1832" s="18" t="inlineStr">
        <is>
          <r>
            <t xml:space="preserve">6.21.98</t>
          </r>
        </is>
      </c>
      <c r="B1832" s="19" t="inlineStr">
        <is>
          <r>
            <t xml:space="preserve">TERMINAL VENTILACAO PVC P/ESGOTO DN 50MM (2")</t>
          </r>
        </is>
      </c>
      <c r="C1832" s="18" t="inlineStr">
        <is>
          <r>
            <t xml:space="preserve">SP Educação</t>
          </r>
        </is>
      </c>
      <c r="D1832" s="18" t="inlineStr">
        <is>
          <r>
            <t xml:space="preserve">UN</t>
          </r>
        </is>
      </c>
      <c r="E1832" s="20" t="n">
        <v>1.0</v>
      </c>
      <c r="F1832" s="21" t="n">
        <v>12.18</v>
      </c>
      <c r="G1832" s="21" t="n">
        <f>ROUND(ROUND(E1832,8)*F1832,2)</f>
        <v>12.18</v>
      </c>
    </row>
    <row r="1833" customHeight="1" ht="15">
      <c r="A1833" s="2" t="inlineStr"/>
      <c r="B1833" s="2" t="inlineStr"/>
      <c r="C1833" s="2" t="inlineStr"/>
      <c r="D1833" s="2" t="inlineStr"/>
      <c r="E1833" s="22" t="inlineStr">
        <is>
          <r>
            <t xml:space="preserve">TOTAL Material:</t>
          </r>
        </is>
      </c>
      <c r="F1833" s="22" t="inlineStr"/>
      <c r="G1833" s="23" t="n">
        <f>SUM(G1832:G1832)</f>
        <v>12.18</v>
      </c>
    </row>
    <row r="1834" customHeight="1" ht="15">
      <c r="A1834" s="16" t="inlineStr">
        <is>
          <r>
            <t xml:space="preserve">Mão de Obra</t>
          </r>
        </is>
      </c>
      <c r="B1834" s="16" t="inlineStr"/>
      <c r="C1834" s="17" t="inlineStr">
        <is>
          <r>
            <t xml:space="preserve">FONTE</t>
          </r>
        </is>
      </c>
      <c r="D1834" s="17" t="inlineStr">
        <is>
          <r>
            <t xml:space="preserve">UNID</t>
          </r>
        </is>
      </c>
      <c r="E1834" s="17" t="inlineStr">
        <is>
          <r>
            <t xml:space="preserve">COEFICIENTE</t>
          </r>
        </is>
      </c>
      <c r="F1834" s="17" t="inlineStr">
        <is>
          <r>
            <t xml:space="preserve">PREÇO UNITÁRIO</t>
          </r>
        </is>
      </c>
      <c r="G1834" s="17" t="inlineStr">
        <is>
          <r>
            <t xml:space="preserve">TOTAL</t>
          </r>
        </is>
      </c>
    </row>
    <row r="1835" customHeight="1" ht="15">
      <c r="A1835" s="18" t="inlineStr">
        <is>
          <r>
            <t xml:space="preserve">1.01.18</t>
          </r>
        </is>
      </c>
      <c r="B1835" s="19" t="inlineStr">
        <is>
          <r>
            <t xml:space="preserve">ENCANADOR</t>
          </r>
        </is>
      </c>
      <c r="C1835" s="18" t="inlineStr">
        <is>
          <r>
            <t xml:space="preserve">SP Educação</t>
          </r>
        </is>
      </c>
      <c r="D1835" s="18" t="inlineStr">
        <is>
          <r>
            <t xml:space="preserve">H</t>
          </r>
        </is>
      </c>
      <c r="E1835" s="20" t="n">
        <v>0.2</v>
      </c>
      <c r="F1835" s="21" t="n">
        <v>27.9276</v>
      </c>
      <c r="G1835" s="21" t="n">
        <f>ROUND(ROUND(E1835,8)*F1835,2)</f>
        <v>5.59</v>
      </c>
    </row>
    <row r="1836" customHeight="1" ht="15">
      <c r="A1836" s="2" t="inlineStr"/>
      <c r="B1836" s="2" t="inlineStr"/>
      <c r="C1836" s="2" t="inlineStr"/>
      <c r="D1836" s="2" t="inlineStr"/>
      <c r="E1836" s="22" t="inlineStr">
        <is>
          <r>
            <t xml:space="preserve">TOTAL Mão de Obra:</t>
          </r>
        </is>
      </c>
      <c r="F1836" s="22" t="inlineStr"/>
      <c r="G1836" s="23" t="n">
        <f>SUM(G1835:G1835)</f>
        <v>5.59</v>
      </c>
    </row>
    <row r="1837" customHeight="1" ht="15">
      <c r="A1837" s="2" t="inlineStr"/>
      <c r="B1837" s="2" t="inlineStr"/>
      <c r="C1837" s="2" t="inlineStr"/>
      <c r="D1837" s="2" t="inlineStr"/>
      <c r="E1837" s="24" t="inlineStr">
        <is>
          <r>
            <t xml:space="preserve">VALOR:</t>
          </r>
        </is>
      </c>
      <c r="F1837" s="24" t="inlineStr"/>
      <c r="G1837" s="25" t="n">
        <f>ROUND(SUM(G1833,G1836),2)</f>
        <v>17.77</v>
      </c>
    </row>
    <row r="1838" customHeight="1" ht="10">
      <c r="A1838" s="2" t="inlineStr"/>
      <c r="B1838" s="2" t="inlineStr"/>
      <c r="C1838" s="2" t="inlineStr"/>
      <c r="D1838" s="2" t="inlineStr"/>
      <c r="E1838" s="14" t="inlineStr"/>
      <c r="F1838" s="14" t="inlineStr"/>
      <c r="G1838" s="14" t="inlineStr"/>
    </row>
    <row r="1839" customHeight="1" ht="20">
      <c r="A1839" s="15" t="inlineStr">
        <is>
          <r>
            <t xml:space="preserve">2.11.3.1. ​47.02.020​ Registro de gaveta em latão fundido cromado com canopla, DN= 3/4´ - linha especial​ (UN)</t>
          </r>
        </is>
      </c>
      <c r="B1839" s="15" t="inlineStr"/>
      <c r="C1839" s="15" t="inlineStr"/>
      <c r="D1839" s="15" t="inlineStr"/>
      <c r="E1839" s="15" t="inlineStr"/>
      <c r="F1839" s="15" t="inlineStr"/>
      <c r="G1839" s="15" t="inlineStr"/>
    </row>
    <row r="1840" customHeight="1" ht="15">
      <c r="A1840" s="16" t="inlineStr">
        <is>
          <r>
            <t xml:space="preserve">Material</t>
          </r>
        </is>
      </c>
      <c r="B1840" s="16" t="inlineStr"/>
      <c r="C1840" s="17" t="inlineStr">
        <is>
          <r>
            <t xml:space="preserve">FONTE</t>
          </r>
        </is>
      </c>
      <c r="D1840" s="17" t="inlineStr">
        <is>
          <r>
            <t xml:space="preserve">UNID</t>
          </r>
        </is>
      </c>
      <c r="E1840" s="17" t="inlineStr">
        <is>
          <r>
            <t xml:space="preserve">COEFICIENTE</t>
          </r>
        </is>
      </c>
      <c r="F1840" s="17" t="inlineStr">
        <is>
          <r>
            <t xml:space="preserve">PREÇO UNITÁRIO</t>
          </r>
        </is>
      </c>
      <c r="G1840" s="17" t="inlineStr">
        <is>
          <r>
            <t xml:space="preserve">TOTAL</t>
          </r>
        </is>
      </c>
    </row>
    <row r="1841" customHeight="1" ht="29">
      <c r="A1841" s="18" t="inlineStr">
        <is>
          <r>
            <t xml:space="preserve">B.07.000.069552</t>
          </r>
        </is>
      </c>
      <c r="B1841" s="19" t="inlineStr">
        <is>
          <r>
            <t xml:space="preserve">Fita teflon de 18 mm</t>
          </r>
        </is>
      </c>
      <c r="C1841" s="18" t="inlineStr">
        <is>
          <r>
            <t xml:space="preserve">SP Obras</t>
          </r>
        </is>
      </c>
      <c r="D1841" s="18" t="inlineStr">
        <is>
          <r>
            <t xml:space="preserve">M</t>
          </r>
        </is>
      </c>
      <c r="E1841" s="20" t="n">
        <v>0.36</v>
      </c>
      <c r="F1841" s="21" t="n">
        <v>0.19</v>
      </c>
      <c r="G1841" s="21" t="n">
        <f>ROUND(ROUND(E1841,8)*F1841,2)</f>
        <v>0.07</v>
      </c>
    </row>
    <row r="1842" customHeight="1" ht="29">
      <c r="A1842" s="18" t="inlineStr">
        <is>
          <r>
            <t xml:space="preserve">O.07.000.063546</t>
          </r>
        </is>
      </c>
      <c r="B1842" s="19" t="inlineStr">
        <is>
          <r>
            <t xml:space="preserve">Registro de gaveta cromado com canopla 3/4´</t>
          </r>
        </is>
      </c>
      <c r="C1842" s="18" t="inlineStr">
        <is>
          <r>
            <t xml:space="preserve">SP Obras</t>
          </r>
        </is>
      </c>
      <c r="D1842" s="18" t="inlineStr">
        <is>
          <r>
            <t xml:space="preserve">UN</t>
          </r>
        </is>
      </c>
      <c r="E1842" s="20" t="n">
        <v>1.0</v>
      </c>
      <c r="F1842" s="21" t="n">
        <v>44.37</v>
      </c>
      <c r="G1842" s="21" t="n">
        <f>ROUND(ROUND(E1842,8)*F1842,2)</f>
        <v>44.37</v>
      </c>
    </row>
    <row r="1843" customHeight="1" ht="15">
      <c r="A1843" s="2" t="inlineStr"/>
      <c r="B1843" s="2" t="inlineStr"/>
      <c r="C1843" s="2" t="inlineStr"/>
      <c r="D1843" s="2" t="inlineStr"/>
      <c r="E1843" s="22" t="inlineStr">
        <is>
          <r>
            <t xml:space="preserve">TOTAL Material:</t>
          </r>
        </is>
      </c>
      <c r="F1843" s="22" t="inlineStr"/>
      <c r="G1843" s="23" t="n">
        <f>SUM(G1841:G1842)</f>
        <v>44.44</v>
      </c>
    </row>
    <row r="1844" customHeight="1" ht="15">
      <c r="A1844" s="16" t="inlineStr">
        <is>
          <r>
            <t xml:space="preserve">Mão de Obra</t>
          </r>
        </is>
      </c>
      <c r="B1844" s="16" t="inlineStr"/>
      <c r="C1844" s="17" t="inlineStr">
        <is>
          <r>
            <t xml:space="preserve">FONTE</t>
          </r>
        </is>
      </c>
      <c r="D1844" s="17" t="inlineStr">
        <is>
          <r>
            <t xml:space="preserve">UNID</t>
          </r>
        </is>
      </c>
      <c r="E1844" s="17" t="inlineStr">
        <is>
          <r>
            <t xml:space="preserve">COEFICIENTE</t>
          </r>
        </is>
      </c>
      <c r="F1844" s="17" t="inlineStr">
        <is>
          <r>
            <t xml:space="preserve">PREÇO UNITÁRIO</t>
          </r>
        </is>
      </c>
      <c r="G1844" s="17" t="inlineStr">
        <is>
          <r>
            <t xml:space="preserve">TOTAL</t>
          </r>
        </is>
      </c>
    </row>
    <row r="1845" customHeight="1" ht="29">
      <c r="A1845" s="18" t="inlineStr">
        <is>
          <r>
            <t xml:space="preserve">B.01.000.010119</t>
          </r>
        </is>
      </c>
      <c r="B1845" s="19" t="inlineStr">
        <is>
          <r>
            <t xml:space="preserve">Ajudante de encanador</t>
          </r>
        </is>
      </c>
      <c r="C1845" s="18" t="inlineStr">
        <is>
          <r>
            <t xml:space="preserve">SP Obras</t>
          </r>
        </is>
      </c>
      <c r="D1845" s="18" t="inlineStr">
        <is>
          <r>
            <t xml:space="preserve">H</t>
          </r>
        </is>
      </c>
      <c r="E1845" s="20" t="n">
        <v>0.45</v>
      </c>
      <c r="F1845" s="21" t="n">
        <v>20.4363</v>
      </c>
      <c r="G1845" s="21" t="n">
        <f>ROUND(ROUND(E1845,8)*F1845,2)</f>
        <v>9.2</v>
      </c>
    </row>
    <row r="1846" customHeight="1" ht="29">
      <c r="A1846" s="18" t="inlineStr">
        <is>
          <r>
            <t xml:space="preserve">B.01.000.010118</t>
          </r>
        </is>
      </c>
      <c r="B1846" s="19" t="inlineStr">
        <is>
          <r>
            <t xml:space="preserve">Encanador</t>
          </r>
        </is>
      </c>
      <c r="C1846" s="18" t="inlineStr">
        <is>
          <r>
            <t xml:space="preserve">SP Obras</t>
          </r>
        </is>
      </c>
      <c r="D1846" s="18" t="inlineStr">
        <is>
          <r>
            <t xml:space="preserve">H</t>
          </r>
        </is>
      </c>
      <c r="E1846" s="20" t="n">
        <v>0.45</v>
      </c>
      <c r="F1846" s="21" t="n">
        <v>29.8021</v>
      </c>
      <c r="G1846" s="21" t="n">
        <f>ROUND(ROUND(E1846,8)*F1846,2)</f>
        <v>13.41</v>
      </c>
    </row>
    <row r="1847" customHeight="1" ht="15">
      <c r="A1847" s="2" t="inlineStr"/>
      <c r="B1847" s="2" t="inlineStr"/>
      <c r="C1847" s="2" t="inlineStr"/>
      <c r="D1847" s="2" t="inlineStr"/>
      <c r="E1847" s="22" t="inlineStr">
        <is>
          <r>
            <t xml:space="preserve">TOTAL Mão de Obra:</t>
          </r>
        </is>
      </c>
      <c r="F1847" s="22" t="inlineStr"/>
      <c r="G1847" s="23" t="n">
        <f>SUM(G1845:G1846)</f>
        <v>22.61</v>
      </c>
    </row>
    <row r="1848" customHeight="1" ht="15">
      <c r="A1848" s="2" t="inlineStr"/>
      <c r="B1848" s="2" t="inlineStr"/>
      <c r="C1848" s="2" t="inlineStr"/>
      <c r="D1848" s="2" t="inlineStr"/>
      <c r="E1848" s="24" t="inlineStr">
        <is>
          <r>
            <t xml:space="preserve">VALOR:</t>
          </r>
        </is>
      </c>
      <c r="F1848" s="24" t="inlineStr"/>
      <c r="G1848" s="25" t="n">
        <f>ROUND(SUM(G1843,G1847),2)</f>
        <v>67.05</v>
      </c>
    </row>
    <row r="1849" customHeight="1" ht="10">
      <c r="A1849" s="2" t="inlineStr"/>
      <c r="B1849" s="2" t="inlineStr"/>
      <c r="C1849" s="2" t="inlineStr"/>
      <c r="D1849" s="2" t="inlineStr"/>
      <c r="E1849" s="14" t="inlineStr"/>
      <c r="F1849" s="14" t="inlineStr"/>
      <c r="G1849" s="14" t="inlineStr"/>
    </row>
    <row r="1850" customHeight="1" ht="20">
      <c r="A1850" s="15" t="inlineStr">
        <is>
          <r>
            <t xml:space="preserve">2.11.3.2. ​47.02.030​ Registro de gaveta em latão fundido cromado com canopla, DN= 1´ - linha especial​ (UN)</t>
          </r>
        </is>
      </c>
      <c r="B1850" s="15" t="inlineStr"/>
      <c r="C1850" s="15" t="inlineStr"/>
      <c r="D1850" s="15" t="inlineStr"/>
      <c r="E1850" s="15" t="inlineStr"/>
      <c r="F1850" s="15" t="inlineStr"/>
      <c r="G1850" s="15" t="inlineStr"/>
    </row>
    <row r="1851" customHeight="1" ht="15">
      <c r="A1851" s="16" t="inlineStr">
        <is>
          <r>
            <t xml:space="preserve">Material</t>
          </r>
        </is>
      </c>
      <c r="B1851" s="16" t="inlineStr"/>
      <c r="C1851" s="17" t="inlineStr">
        <is>
          <r>
            <t xml:space="preserve">FONTE</t>
          </r>
        </is>
      </c>
      <c r="D1851" s="17" t="inlineStr">
        <is>
          <r>
            <t xml:space="preserve">UNID</t>
          </r>
        </is>
      </c>
      <c r="E1851" s="17" t="inlineStr">
        <is>
          <r>
            <t xml:space="preserve">COEFICIENTE</t>
          </r>
        </is>
      </c>
      <c r="F1851" s="17" t="inlineStr">
        <is>
          <r>
            <t xml:space="preserve">PREÇO UNITÁRIO</t>
          </r>
        </is>
      </c>
      <c r="G1851" s="17" t="inlineStr">
        <is>
          <r>
            <t xml:space="preserve">TOTAL</t>
          </r>
        </is>
      </c>
    </row>
    <row r="1852" customHeight="1" ht="29">
      <c r="A1852" s="18" t="inlineStr">
        <is>
          <r>
            <t xml:space="preserve">B.07.000.069552</t>
          </r>
        </is>
      </c>
      <c r="B1852" s="19" t="inlineStr">
        <is>
          <r>
            <t xml:space="preserve">Fita teflon de 18 mm</t>
          </r>
        </is>
      </c>
      <c r="C1852" s="18" t="inlineStr">
        <is>
          <r>
            <t xml:space="preserve">SP Obras</t>
          </r>
        </is>
      </c>
      <c r="D1852" s="18" t="inlineStr">
        <is>
          <r>
            <t xml:space="preserve">M</t>
          </r>
        </is>
      </c>
      <c r="E1852" s="20" t="n">
        <v>0.48</v>
      </c>
      <c r="F1852" s="21" t="n">
        <v>0.19</v>
      </c>
      <c r="G1852" s="21" t="n">
        <f>ROUND(ROUND(E1852,8)*F1852,2)</f>
        <v>0.09</v>
      </c>
    </row>
    <row r="1853" customHeight="1" ht="29">
      <c r="A1853" s="18" t="inlineStr">
        <is>
          <r>
            <t xml:space="preserve">O.07.000.063547</t>
          </r>
        </is>
      </c>
      <c r="B1853" s="19" t="inlineStr">
        <is>
          <r>
            <t xml:space="preserve">Registro de gaveta cromado com canopla 1´</t>
          </r>
        </is>
      </c>
      <c r="C1853" s="18" t="inlineStr">
        <is>
          <r>
            <t xml:space="preserve">SP Obras</t>
          </r>
        </is>
      </c>
      <c r="D1853" s="18" t="inlineStr">
        <is>
          <r>
            <t xml:space="preserve">UN</t>
          </r>
        </is>
      </c>
      <c r="E1853" s="20" t="n">
        <v>1.0</v>
      </c>
      <c r="F1853" s="21" t="n">
        <v>87.28</v>
      </c>
      <c r="G1853" s="21" t="n">
        <f>ROUND(ROUND(E1853,8)*F1853,2)</f>
        <v>87.28</v>
      </c>
    </row>
    <row r="1854" customHeight="1" ht="15">
      <c r="A1854" s="2" t="inlineStr"/>
      <c r="B1854" s="2" t="inlineStr"/>
      <c r="C1854" s="2" t="inlineStr"/>
      <c r="D1854" s="2" t="inlineStr"/>
      <c r="E1854" s="22" t="inlineStr">
        <is>
          <r>
            <t xml:space="preserve">TOTAL Material:</t>
          </r>
        </is>
      </c>
      <c r="F1854" s="22" t="inlineStr"/>
      <c r="G1854" s="23" t="n">
        <f>SUM(G1852:G1853)</f>
        <v>87.37</v>
      </c>
    </row>
    <row r="1855" customHeight="1" ht="15">
      <c r="A1855" s="16" t="inlineStr">
        <is>
          <r>
            <t xml:space="preserve">Mão de Obra</t>
          </r>
        </is>
      </c>
      <c r="B1855" s="16" t="inlineStr"/>
      <c r="C1855" s="17" t="inlineStr">
        <is>
          <r>
            <t xml:space="preserve">FONTE</t>
          </r>
        </is>
      </c>
      <c r="D1855" s="17" t="inlineStr">
        <is>
          <r>
            <t xml:space="preserve">UNID</t>
          </r>
        </is>
      </c>
      <c r="E1855" s="17" t="inlineStr">
        <is>
          <r>
            <t xml:space="preserve">COEFICIENTE</t>
          </r>
        </is>
      </c>
      <c r="F1855" s="17" t="inlineStr">
        <is>
          <r>
            <t xml:space="preserve">PREÇO UNITÁRIO</t>
          </r>
        </is>
      </c>
      <c r="G1855" s="17" t="inlineStr">
        <is>
          <r>
            <t xml:space="preserve">TOTAL</t>
          </r>
        </is>
      </c>
    </row>
    <row r="1856" customHeight="1" ht="29">
      <c r="A1856" s="18" t="inlineStr">
        <is>
          <r>
            <t xml:space="preserve">B.01.000.010119</t>
          </r>
        </is>
      </c>
      <c r="B1856" s="19" t="inlineStr">
        <is>
          <r>
            <t xml:space="preserve">Ajudante de encanador</t>
          </r>
        </is>
      </c>
      <c r="C1856" s="18" t="inlineStr">
        <is>
          <r>
            <t xml:space="preserve">SP Obras</t>
          </r>
        </is>
      </c>
      <c r="D1856" s="18" t="inlineStr">
        <is>
          <r>
            <t xml:space="preserve">H</t>
          </r>
        </is>
      </c>
      <c r="E1856" s="20" t="n">
        <v>0.45</v>
      </c>
      <c r="F1856" s="21" t="n">
        <v>20.4363</v>
      </c>
      <c r="G1856" s="21" t="n">
        <f>ROUND(ROUND(E1856,8)*F1856,2)</f>
        <v>9.2</v>
      </c>
    </row>
    <row r="1857" customHeight="1" ht="29">
      <c r="A1857" s="18" t="inlineStr">
        <is>
          <r>
            <t xml:space="preserve">B.01.000.010118</t>
          </r>
        </is>
      </c>
      <c r="B1857" s="19" t="inlineStr">
        <is>
          <r>
            <t xml:space="preserve">Encanador</t>
          </r>
        </is>
      </c>
      <c r="C1857" s="18" t="inlineStr">
        <is>
          <r>
            <t xml:space="preserve">SP Obras</t>
          </r>
        </is>
      </c>
      <c r="D1857" s="18" t="inlineStr">
        <is>
          <r>
            <t xml:space="preserve">H</t>
          </r>
        </is>
      </c>
      <c r="E1857" s="20" t="n">
        <v>0.45</v>
      </c>
      <c r="F1857" s="21" t="n">
        <v>29.8021</v>
      </c>
      <c r="G1857" s="21" t="n">
        <f>ROUND(ROUND(E1857,8)*F1857,2)</f>
        <v>13.41</v>
      </c>
    </row>
    <row r="1858" customHeight="1" ht="15">
      <c r="A1858" s="2" t="inlineStr"/>
      <c r="B1858" s="2" t="inlineStr"/>
      <c r="C1858" s="2" t="inlineStr"/>
      <c r="D1858" s="2" t="inlineStr"/>
      <c r="E1858" s="22" t="inlineStr">
        <is>
          <r>
            <t xml:space="preserve">TOTAL Mão de Obra:</t>
          </r>
        </is>
      </c>
      <c r="F1858" s="22" t="inlineStr"/>
      <c r="G1858" s="23" t="n">
        <f>SUM(G1856:G1857)</f>
        <v>22.61</v>
      </c>
    </row>
    <row r="1859" customHeight="1" ht="15">
      <c r="A1859" s="2" t="inlineStr"/>
      <c r="B1859" s="2" t="inlineStr"/>
      <c r="C1859" s="2" t="inlineStr"/>
      <c r="D1859" s="2" t="inlineStr"/>
      <c r="E1859" s="24" t="inlineStr">
        <is>
          <r>
            <t xml:space="preserve">VALOR:</t>
          </r>
        </is>
      </c>
      <c r="F1859" s="24" t="inlineStr"/>
      <c r="G1859" s="25" t="n">
        <f>ROUND(SUM(G1854,G1858),2)</f>
        <v>109.98</v>
      </c>
    </row>
    <row r="1860" customHeight="1" ht="10">
      <c r="A1860" s="2" t="inlineStr"/>
      <c r="B1860" s="2" t="inlineStr"/>
      <c r="C1860" s="2" t="inlineStr"/>
      <c r="D1860" s="2" t="inlineStr"/>
      <c r="E1860" s="14" t="inlineStr"/>
      <c r="F1860" s="14" t="inlineStr"/>
      <c r="G1860" s="14" t="inlineStr"/>
    </row>
    <row r="1861" customHeight="1" ht="20">
      <c r="A1861" s="15" t="inlineStr">
        <is>
          <r>
            <t xml:space="preserve">2.11.3.3. ​47.01.050​ Registro de gaveta em latão fundido sem acabamento, DN= 1 1/2´​ (UN)</t>
          </r>
        </is>
      </c>
      <c r="B1861" s="15" t="inlineStr"/>
      <c r="C1861" s="15" t="inlineStr"/>
      <c r="D1861" s="15" t="inlineStr"/>
      <c r="E1861" s="15" t="inlineStr"/>
      <c r="F1861" s="15" t="inlineStr"/>
      <c r="G1861" s="15" t="inlineStr"/>
    </row>
    <row r="1862" customHeight="1" ht="15">
      <c r="A1862" s="16" t="inlineStr">
        <is>
          <r>
            <t xml:space="preserve">Material</t>
          </r>
        </is>
      </c>
      <c r="B1862" s="16" t="inlineStr"/>
      <c r="C1862" s="17" t="inlineStr">
        <is>
          <r>
            <t xml:space="preserve">FONTE</t>
          </r>
        </is>
      </c>
      <c r="D1862" s="17" t="inlineStr">
        <is>
          <r>
            <t xml:space="preserve">UNID</t>
          </r>
        </is>
      </c>
      <c r="E1862" s="17" t="inlineStr">
        <is>
          <r>
            <t xml:space="preserve">COEFICIENTE</t>
          </r>
        </is>
      </c>
      <c r="F1862" s="17" t="inlineStr">
        <is>
          <r>
            <t xml:space="preserve">PREÇO UNITÁRIO</t>
          </r>
        </is>
      </c>
      <c r="G1862" s="17" t="inlineStr">
        <is>
          <r>
            <t xml:space="preserve">TOTAL</t>
          </r>
        </is>
      </c>
    </row>
    <row r="1863" customHeight="1" ht="29">
      <c r="A1863" s="18" t="inlineStr">
        <is>
          <r>
            <t xml:space="preserve">B.07.000.069552</t>
          </r>
        </is>
      </c>
      <c r="B1863" s="19" t="inlineStr">
        <is>
          <r>
            <t xml:space="preserve">Fita teflon de 18 mm</t>
          </r>
        </is>
      </c>
      <c r="C1863" s="18" t="inlineStr">
        <is>
          <r>
            <t xml:space="preserve">SP Obras</t>
          </r>
        </is>
      </c>
      <c r="D1863" s="18" t="inlineStr">
        <is>
          <r>
            <t xml:space="preserve">M</t>
          </r>
        </is>
      </c>
      <c r="E1863" s="20" t="n">
        <v>0.72</v>
      </c>
      <c r="F1863" s="21" t="n">
        <v>0.19</v>
      </c>
      <c r="G1863" s="21" t="n">
        <f>ROUND(ROUND(E1863,8)*F1863,2)</f>
        <v>0.14</v>
      </c>
    </row>
    <row r="1864" customHeight="1" ht="29">
      <c r="A1864" s="18" t="inlineStr">
        <is>
          <r>
            <t xml:space="preserve">O.07.000.063564</t>
          </r>
        </is>
      </c>
      <c r="B1864" s="19" t="inlineStr">
        <is>
          <r>
            <t xml:space="preserve">Registro de gaveta amarelo 1 1/2´</t>
          </r>
        </is>
      </c>
      <c r="C1864" s="18" t="inlineStr">
        <is>
          <r>
            <t xml:space="preserve">SP Obras</t>
          </r>
        </is>
      </c>
      <c r="D1864" s="18" t="inlineStr">
        <is>
          <r>
            <t xml:space="preserve">UN</t>
          </r>
        </is>
      </c>
      <c r="E1864" s="20" t="n">
        <v>1.0</v>
      </c>
      <c r="F1864" s="21" t="n">
        <v>110.73</v>
      </c>
      <c r="G1864" s="21" t="n">
        <f>ROUND(ROUND(E1864,8)*F1864,2)</f>
        <v>110.73</v>
      </c>
    </row>
    <row r="1865" customHeight="1" ht="15">
      <c r="A1865" s="2" t="inlineStr"/>
      <c r="B1865" s="2" t="inlineStr"/>
      <c r="C1865" s="2" t="inlineStr"/>
      <c r="D1865" s="2" t="inlineStr"/>
      <c r="E1865" s="22" t="inlineStr">
        <is>
          <r>
            <t xml:space="preserve">TOTAL Material:</t>
          </r>
        </is>
      </c>
      <c r="F1865" s="22" t="inlineStr"/>
      <c r="G1865" s="23" t="n">
        <f>SUM(G1863:G1864)</f>
        <v>110.87</v>
      </c>
    </row>
    <row r="1866" customHeight="1" ht="15">
      <c r="A1866" s="16" t="inlineStr">
        <is>
          <r>
            <t xml:space="preserve">Mão de Obra</t>
          </r>
        </is>
      </c>
      <c r="B1866" s="16" t="inlineStr"/>
      <c r="C1866" s="17" t="inlineStr">
        <is>
          <r>
            <t xml:space="preserve">FONTE</t>
          </r>
        </is>
      </c>
      <c r="D1866" s="17" t="inlineStr">
        <is>
          <r>
            <t xml:space="preserve">UNID</t>
          </r>
        </is>
      </c>
      <c r="E1866" s="17" t="inlineStr">
        <is>
          <r>
            <t xml:space="preserve">COEFICIENTE</t>
          </r>
        </is>
      </c>
      <c r="F1866" s="17" t="inlineStr">
        <is>
          <r>
            <t xml:space="preserve">PREÇO UNITÁRIO</t>
          </r>
        </is>
      </c>
      <c r="G1866" s="17" t="inlineStr">
        <is>
          <r>
            <t xml:space="preserve">TOTAL</t>
          </r>
        </is>
      </c>
    </row>
    <row r="1867" customHeight="1" ht="29">
      <c r="A1867" s="18" t="inlineStr">
        <is>
          <r>
            <t xml:space="preserve">B.01.000.010119</t>
          </r>
        </is>
      </c>
      <c r="B1867" s="19" t="inlineStr">
        <is>
          <r>
            <t xml:space="preserve">Ajudante de encanador</t>
          </r>
        </is>
      </c>
      <c r="C1867" s="18" t="inlineStr">
        <is>
          <r>
            <t xml:space="preserve">SP Obras</t>
          </r>
        </is>
      </c>
      <c r="D1867" s="18" t="inlineStr">
        <is>
          <r>
            <t xml:space="preserve">H</t>
          </r>
        </is>
      </c>
      <c r="E1867" s="20" t="n">
        <v>1.0</v>
      </c>
      <c r="F1867" s="21" t="n">
        <v>20.4363</v>
      </c>
      <c r="G1867" s="21" t="n">
        <f>ROUND(ROUND(E1867,8)*F1867,2)</f>
        <v>20.44</v>
      </c>
    </row>
    <row r="1868" customHeight="1" ht="29">
      <c r="A1868" s="18" t="inlineStr">
        <is>
          <r>
            <t xml:space="preserve">B.01.000.010118</t>
          </r>
        </is>
      </c>
      <c r="B1868" s="19" t="inlineStr">
        <is>
          <r>
            <t xml:space="preserve">Encanador</t>
          </r>
        </is>
      </c>
      <c r="C1868" s="18" t="inlineStr">
        <is>
          <r>
            <t xml:space="preserve">SP Obras</t>
          </r>
        </is>
      </c>
      <c r="D1868" s="18" t="inlineStr">
        <is>
          <r>
            <t xml:space="preserve">H</t>
          </r>
        </is>
      </c>
      <c r="E1868" s="20" t="n">
        <v>1.0</v>
      </c>
      <c r="F1868" s="21" t="n">
        <v>29.8021</v>
      </c>
      <c r="G1868" s="21" t="n">
        <f>ROUND(ROUND(E1868,8)*F1868,2)</f>
        <v>29.8</v>
      </c>
    </row>
    <row r="1869" customHeight="1" ht="15">
      <c r="A1869" s="2" t="inlineStr"/>
      <c r="B1869" s="2" t="inlineStr"/>
      <c r="C1869" s="2" t="inlineStr"/>
      <c r="D1869" s="2" t="inlineStr"/>
      <c r="E1869" s="22" t="inlineStr">
        <is>
          <r>
            <t xml:space="preserve">TOTAL Mão de Obra:</t>
          </r>
        </is>
      </c>
      <c r="F1869" s="22" t="inlineStr"/>
      <c r="G1869" s="23" t="n">
        <f>SUM(G1867:G1868)</f>
        <v>50.24</v>
      </c>
    </row>
    <row r="1870" customHeight="1" ht="15">
      <c r="A1870" s="2" t="inlineStr"/>
      <c r="B1870" s="2" t="inlineStr"/>
      <c r="C1870" s="2" t="inlineStr"/>
      <c r="D1870" s="2" t="inlineStr"/>
      <c r="E1870" s="24" t="inlineStr">
        <is>
          <r>
            <t xml:space="preserve">VALOR:</t>
          </r>
        </is>
      </c>
      <c r="F1870" s="24" t="inlineStr"/>
      <c r="G1870" s="25" t="n">
        <f>ROUND(SUM(G1865,G1869),2)</f>
        <v>161.11</v>
      </c>
    </row>
    <row r="1871" customHeight="1" ht="10">
      <c r="A1871" s="2" t="inlineStr"/>
      <c r="B1871" s="2" t="inlineStr"/>
      <c r="C1871" s="2" t="inlineStr"/>
      <c r="D1871" s="2" t="inlineStr"/>
      <c r="E1871" s="14" t="inlineStr"/>
      <c r="F1871" s="14" t="inlineStr"/>
      <c r="G1871" s="14" t="inlineStr"/>
    </row>
    <row r="1872" customHeight="1" ht="20">
      <c r="A1872" s="15" t="inlineStr">
        <is>
          <r>
            <t xml:space="preserve">2.11.3.4. ​47.01.060​ Registro de gaveta em latão fundido sem acabamento, DN= 2´​ (UN)</t>
          </r>
        </is>
      </c>
      <c r="B1872" s="15" t="inlineStr"/>
      <c r="C1872" s="15" t="inlineStr"/>
      <c r="D1872" s="15" t="inlineStr"/>
      <c r="E1872" s="15" t="inlineStr"/>
      <c r="F1872" s="15" t="inlineStr"/>
      <c r="G1872" s="15" t="inlineStr"/>
    </row>
    <row r="1873" customHeight="1" ht="15">
      <c r="A1873" s="16" t="inlineStr">
        <is>
          <r>
            <t xml:space="preserve">Material</t>
          </r>
        </is>
      </c>
      <c r="B1873" s="16" t="inlineStr"/>
      <c r="C1873" s="17" t="inlineStr">
        <is>
          <r>
            <t xml:space="preserve">FONTE</t>
          </r>
        </is>
      </c>
      <c r="D1873" s="17" t="inlineStr">
        <is>
          <r>
            <t xml:space="preserve">UNID</t>
          </r>
        </is>
      </c>
      <c r="E1873" s="17" t="inlineStr">
        <is>
          <r>
            <t xml:space="preserve">COEFICIENTE</t>
          </r>
        </is>
      </c>
      <c r="F1873" s="17" t="inlineStr">
        <is>
          <r>
            <t xml:space="preserve">PREÇO UNITÁRIO</t>
          </r>
        </is>
      </c>
      <c r="G1873" s="17" t="inlineStr">
        <is>
          <r>
            <t xml:space="preserve">TOTAL</t>
          </r>
        </is>
      </c>
    </row>
    <row r="1874" customHeight="1" ht="29">
      <c r="A1874" s="18" t="inlineStr">
        <is>
          <r>
            <t xml:space="preserve">B.07.000.069552</t>
          </r>
        </is>
      </c>
      <c r="B1874" s="19" t="inlineStr">
        <is>
          <r>
            <t xml:space="preserve">Fita teflon de 18 mm</t>
          </r>
        </is>
      </c>
      <c r="C1874" s="18" t="inlineStr">
        <is>
          <r>
            <t xml:space="preserve">SP Obras</t>
          </r>
        </is>
      </c>
      <c r="D1874" s="18" t="inlineStr">
        <is>
          <r>
            <t xml:space="preserve">M</t>
          </r>
        </is>
      </c>
      <c r="E1874" s="20" t="n">
        <v>0.96</v>
      </c>
      <c r="F1874" s="21" t="n">
        <v>0.19</v>
      </c>
      <c r="G1874" s="21" t="n">
        <f>ROUND(ROUND(E1874,8)*F1874,2)</f>
        <v>0.18</v>
      </c>
    </row>
    <row r="1875" customHeight="1" ht="29">
      <c r="A1875" s="18" t="inlineStr">
        <is>
          <r>
            <t xml:space="preserve">O.07.000.063565</t>
          </r>
        </is>
      </c>
      <c r="B1875" s="19" t="inlineStr">
        <is>
          <r>
            <t xml:space="preserve">Registro de gaveta amarelo 2´</t>
          </r>
        </is>
      </c>
      <c r="C1875" s="18" t="inlineStr">
        <is>
          <r>
            <t xml:space="preserve">SP Obras</t>
          </r>
        </is>
      </c>
      <c r="D1875" s="18" t="inlineStr">
        <is>
          <r>
            <t xml:space="preserve">UN</t>
          </r>
        </is>
      </c>
      <c r="E1875" s="20" t="n">
        <v>1.0</v>
      </c>
      <c r="F1875" s="21" t="n">
        <v>181.07</v>
      </c>
      <c r="G1875" s="21" t="n">
        <f>ROUND(ROUND(E1875,8)*F1875,2)</f>
        <v>181.07</v>
      </c>
    </row>
    <row r="1876" customHeight="1" ht="15">
      <c r="A1876" s="2" t="inlineStr"/>
      <c r="B1876" s="2" t="inlineStr"/>
      <c r="C1876" s="2" t="inlineStr"/>
      <c r="D1876" s="2" t="inlineStr"/>
      <c r="E1876" s="22" t="inlineStr">
        <is>
          <r>
            <t xml:space="preserve">TOTAL Material:</t>
          </r>
        </is>
      </c>
      <c r="F1876" s="22" t="inlineStr"/>
      <c r="G1876" s="23" t="n">
        <f>SUM(G1874:G1875)</f>
        <v>181.25</v>
      </c>
    </row>
    <row r="1877" customHeight="1" ht="15">
      <c r="A1877" s="16" t="inlineStr">
        <is>
          <r>
            <t xml:space="preserve">Mão de Obra</t>
          </r>
        </is>
      </c>
      <c r="B1877" s="16" t="inlineStr"/>
      <c r="C1877" s="17" t="inlineStr">
        <is>
          <r>
            <t xml:space="preserve">FONTE</t>
          </r>
        </is>
      </c>
      <c r="D1877" s="17" t="inlineStr">
        <is>
          <r>
            <t xml:space="preserve">UNID</t>
          </r>
        </is>
      </c>
      <c r="E1877" s="17" t="inlineStr">
        <is>
          <r>
            <t xml:space="preserve">COEFICIENTE</t>
          </r>
        </is>
      </c>
      <c r="F1877" s="17" t="inlineStr">
        <is>
          <r>
            <t xml:space="preserve">PREÇO UNITÁRIO</t>
          </r>
        </is>
      </c>
      <c r="G1877" s="17" t="inlineStr">
        <is>
          <r>
            <t xml:space="preserve">TOTAL</t>
          </r>
        </is>
      </c>
    </row>
    <row r="1878" customHeight="1" ht="29">
      <c r="A1878" s="18" t="inlineStr">
        <is>
          <r>
            <t xml:space="preserve">B.01.000.010119</t>
          </r>
        </is>
      </c>
      <c r="B1878" s="19" t="inlineStr">
        <is>
          <r>
            <t xml:space="preserve">Ajudante de encanador</t>
          </r>
        </is>
      </c>
      <c r="C1878" s="18" t="inlineStr">
        <is>
          <r>
            <t xml:space="preserve">SP Obras</t>
          </r>
        </is>
      </c>
      <c r="D1878" s="18" t="inlineStr">
        <is>
          <r>
            <t xml:space="preserve">H</t>
          </r>
        </is>
      </c>
      <c r="E1878" s="20" t="n">
        <v>1.25</v>
      </c>
      <c r="F1878" s="21" t="n">
        <v>20.4363</v>
      </c>
      <c r="G1878" s="21" t="n">
        <f>ROUND(ROUND(E1878,8)*F1878,2)</f>
        <v>25.55</v>
      </c>
    </row>
    <row r="1879" customHeight="1" ht="29">
      <c r="A1879" s="18" t="inlineStr">
        <is>
          <r>
            <t xml:space="preserve">B.01.000.010118</t>
          </r>
        </is>
      </c>
      <c r="B1879" s="19" t="inlineStr">
        <is>
          <r>
            <t xml:space="preserve">Encanador</t>
          </r>
        </is>
      </c>
      <c r="C1879" s="18" t="inlineStr">
        <is>
          <r>
            <t xml:space="preserve">SP Obras</t>
          </r>
        </is>
      </c>
      <c r="D1879" s="18" t="inlineStr">
        <is>
          <r>
            <t xml:space="preserve">H</t>
          </r>
        </is>
      </c>
      <c r="E1879" s="20" t="n">
        <v>1.25</v>
      </c>
      <c r="F1879" s="21" t="n">
        <v>29.8021</v>
      </c>
      <c r="G1879" s="21" t="n">
        <f>ROUND(ROUND(E1879,8)*F1879,2)</f>
        <v>37.25</v>
      </c>
    </row>
    <row r="1880" customHeight="1" ht="15">
      <c r="A1880" s="2" t="inlineStr"/>
      <c r="B1880" s="2" t="inlineStr"/>
      <c r="C1880" s="2" t="inlineStr"/>
      <c r="D1880" s="2" t="inlineStr"/>
      <c r="E1880" s="22" t="inlineStr">
        <is>
          <r>
            <t xml:space="preserve">TOTAL Mão de Obra:</t>
          </r>
        </is>
      </c>
      <c r="F1880" s="22" t="inlineStr"/>
      <c r="G1880" s="23" t="n">
        <f>SUM(G1878:G1879)</f>
        <v>62.8</v>
      </c>
    </row>
    <row r="1881" customHeight="1" ht="15">
      <c r="A1881" s="2" t="inlineStr"/>
      <c r="B1881" s="2" t="inlineStr"/>
      <c r="C1881" s="2" t="inlineStr"/>
      <c r="D1881" s="2" t="inlineStr"/>
      <c r="E1881" s="24" t="inlineStr">
        <is>
          <r>
            <t xml:space="preserve">VALOR:</t>
          </r>
        </is>
      </c>
      <c r="F1881" s="24" t="inlineStr"/>
      <c r="G1881" s="25" t="n">
        <f>ROUND(SUM(G1876,G1880),2)</f>
        <v>244.05</v>
      </c>
    </row>
    <row r="1882" customHeight="1" ht="10">
      <c r="A1882" s="2" t="inlineStr"/>
      <c r="B1882" s="2" t="inlineStr"/>
      <c r="C1882" s="2" t="inlineStr"/>
      <c r="D1882" s="2" t="inlineStr"/>
      <c r="E1882" s="14" t="inlineStr"/>
      <c r="F1882" s="14" t="inlineStr"/>
      <c r="G1882" s="14" t="inlineStr"/>
    </row>
    <row r="1883" customHeight="1" ht="20">
      <c r="A1883" s="15" t="inlineStr">
        <is>
          <r>
            <t xml:space="preserve">2.11.3.5. ​47.02.110​ Registro de pressão em latão fundido cromado com canopla, DN= 3/4´ - linha especial​ (UN)</t>
          </r>
        </is>
      </c>
      <c r="B1883" s="15" t="inlineStr"/>
      <c r="C1883" s="15" t="inlineStr"/>
      <c r="D1883" s="15" t="inlineStr"/>
      <c r="E1883" s="15" t="inlineStr"/>
      <c r="F1883" s="15" t="inlineStr"/>
      <c r="G1883" s="15" t="inlineStr"/>
    </row>
    <row r="1884" customHeight="1" ht="15">
      <c r="A1884" s="16" t="inlineStr">
        <is>
          <r>
            <t xml:space="preserve">Material</t>
          </r>
        </is>
      </c>
      <c r="B1884" s="16" t="inlineStr"/>
      <c r="C1884" s="17" t="inlineStr">
        <is>
          <r>
            <t xml:space="preserve">FONTE</t>
          </r>
        </is>
      </c>
      <c r="D1884" s="17" t="inlineStr">
        <is>
          <r>
            <t xml:space="preserve">UNID</t>
          </r>
        </is>
      </c>
      <c r="E1884" s="17" t="inlineStr">
        <is>
          <r>
            <t xml:space="preserve">COEFICIENTE</t>
          </r>
        </is>
      </c>
      <c r="F1884" s="17" t="inlineStr">
        <is>
          <r>
            <t xml:space="preserve">PREÇO UNITÁRIO</t>
          </r>
        </is>
      </c>
      <c r="G1884" s="17" t="inlineStr">
        <is>
          <r>
            <t xml:space="preserve">TOTAL</t>
          </r>
        </is>
      </c>
    </row>
    <row r="1885" customHeight="1" ht="29">
      <c r="A1885" s="18" t="inlineStr">
        <is>
          <r>
            <t xml:space="preserve">B.07.000.069552</t>
          </r>
        </is>
      </c>
      <c r="B1885" s="19" t="inlineStr">
        <is>
          <r>
            <t xml:space="preserve">Fita teflon de 18 mm</t>
          </r>
        </is>
      </c>
      <c r="C1885" s="18" t="inlineStr">
        <is>
          <r>
            <t xml:space="preserve">SP Obras</t>
          </r>
        </is>
      </c>
      <c r="D1885" s="18" t="inlineStr">
        <is>
          <r>
            <t xml:space="preserve">M</t>
          </r>
        </is>
      </c>
      <c r="E1885" s="20" t="n">
        <v>0.36</v>
      </c>
      <c r="F1885" s="21" t="n">
        <v>0.19</v>
      </c>
      <c r="G1885" s="21" t="n">
        <f>ROUND(ROUND(E1885,8)*F1885,2)</f>
        <v>0.07</v>
      </c>
    </row>
    <row r="1886" customHeight="1" ht="29">
      <c r="A1886" s="18" t="inlineStr">
        <is>
          <r>
            <t xml:space="preserve">O.07.000.063533</t>
          </r>
        </is>
      </c>
      <c r="B1886" s="19" t="inlineStr">
        <is>
          <r>
            <t xml:space="preserve">Registro de pressão cromado com canopla 3/4´; ref. 4416202+canopla 4900.C39 Deca, 1416 e acabamento BE Forusi ou equivalente</t>
          </r>
        </is>
      </c>
      <c r="C1886" s="18" t="inlineStr">
        <is>
          <r>
            <t xml:space="preserve">SP Obras</t>
          </r>
        </is>
      </c>
      <c r="D1886" s="18" t="inlineStr">
        <is>
          <r>
            <t xml:space="preserve">UN</t>
          </r>
        </is>
      </c>
      <c r="E1886" s="20" t="n">
        <v>1.0</v>
      </c>
      <c r="F1886" s="21" t="n">
        <v>46.47</v>
      </c>
      <c r="G1886" s="21" t="n">
        <f>ROUND(ROUND(E1886,8)*F1886,2)</f>
        <v>46.47</v>
      </c>
    </row>
    <row r="1887" customHeight="1" ht="15">
      <c r="A1887" s="2" t="inlineStr"/>
      <c r="B1887" s="2" t="inlineStr"/>
      <c r="C1887" s="2" t="inlineStr"/>
      <c r="D1887" s="2" t="inlineStr"/>
      <c r="E1887" s="22" t="inlineStr">
        <is>
          <r>
            <t xml:space="preserve">TOTAL Material:</t>
          </r>
        </is>
      </c>
      <c r="F1887" s="22" t="inlineStr"/>
      <c r="G1887" s="23" t="n">
        <f>SUM(G1885:G1886)</f>
        <v>46.54</v>
      </c>
    </row>
    <row r="1888" customHeight="1" ht="15">
      <c r="A1888" s="16" t="inlineStr">
        <is>
          <r>
            <t xml:space="preserve">Mão de Obra</t>
          </r>
        </is>
      </c>
      <c r="B1888" s="16" t="inlineStr"/>
      <c r="C1888" s="17" t="inlineStr">
        <is>
          <r>
            <t xml:space="preserve">FONTE</t>
          </r>
        </is>
      </c>
      <c r="D1888" s="17" t="inlineStr">
        <is>
          <r>
            <t xml:space="preserve">UNID</t>
          </r>
        </is>
      </c>
      <c r="E1888" s="17" t="inlineStr">
        <is>
          <r>
            <t xml:space="preserve">COEFICIENTE</t>
          </r>
        </is>
      </c>
      <c r="F1888" s="17" t="inlineStr">
        <is>
          <r>
            <t xml:space="preserve">PREÇO UNITÁRIO</t>
          </r>
        </is>
      </c>
      <c r="G1888" s="17" t="inlineStr">
        <is>
          <r>
            <t xml:space="preserve">TOTAL</t>
          </r>
        </is>
      </c>
    </row>
    <row r="1889" customHeight="1" ht="29">
      <c r="A1889" s="18" t="inlineStr">
        <is>
          <r>
            <t xml:space="preserve">B.01.000.010119</t>
          </r>
        </is>
      </c>
      <c r="B1889" s="19" t="inlineStr">
        <is>
          <r>
            <t xml:space="preserve">Ajudante de encanador</t>
          </r>
        </is>
      </c>
      <c r="C1889" s="18" t="inlineStr">
        <is>
          <r>
            <t xml:space="preserve">SP Obras</t>
          </r>
        </is>
      </c>
      <c r="D1889" s="18" t="inlineStr">
        <is>
          <r>
            <t xml:space="preserve">H</t>
          </r>
        </is>
      </c>
      <c r="E1889" s="20" t="n">
        <v>0.45</v>
      </c>
      <c r="F1889" s="21" t="n">
        <v>20.4363</v>
      </c>
      <c r="G1889" s="21" t="n">
        <f>ROUND(ROUND(E1889,8)*F1889,2)</f>
        <v>9.2</v>
      </c>
    </row>
    <row r="1890" customHeight="1" ht="29">
      <c r="A1890" s="18" t="inlineStr">
        <is>
          <r>
            <t xml:space="preserve">B.01.000.010118</t>
          </r>
        </is>
      </c>
      <c r="B1890" s="19" t="inlineStr">
        <is>
          <r>
            <t xml:space="preserve">Encanador</t>
          </r>
        </is>
      </c>
      <c r="C1890" s="18" t="inlineStr">
        <is>
          <r>
            <t xml:space="preserve">SP Obras</t>
          </r>
        </is>
      </c>
      <c r="D1890" s="18" t="inlineStr">
        <is>
          <r>
            <t xml:space="preserve">H</t>
          </r>
        </is>
      </c>
      <c r="E1890" s="20" t="n">
        <v>0.45</v>
      </c>
      <c r="F1890" s="21" t="n">
        <v>29.8021</v>
      </c>
      <c r="G1890" s="21" t="n">
        <f>ROUND(ROUND(E1890,8)*F1890,2)</f>
        <v>13.41</v>
      </c>
    </row>
    <row r="1891" customHeight="1" ht="15">
      <c r="A1891" s="2" t="inlineStr"/>
      <c r="B1891" s="2" t="inlineStr"/>
      <c r="C1891" s="2" t="inlineStr"/>
      <c r="D1891" s="2" t="inlineStr"/>
      <c r="E1891" s="22" t="inlineStr">
        <is>
          <r>
            <t xml:space="preserve">TOTAL Mão de Obra:</t>
          </r>
        </is>
      </c>
      <c r="F1891" s="22" t="inlineStr"/>
      <c r="G1891" s="23" t="n">
        <f>SUM(G1889:G1890)</f>
        <v>22.61</v>
      </c>
    </row>
    <row r="1892" customHeight="1" ht="15">
      <c r="A1892" s="2" t="inlineStr"/>
      <c r="B1892" s="2" t="inlineStr"/>
      <c r="C1892" s="2" t="inlineStr"/>
      <c r="D1892" s="2" t="inlineStr"/>
      <c r="E1892" s="24" t="inlineStr">
        <is>
          <r>
            <t xml:space="preserve">VALOR:</t>
          </r>
        </is>
      </c>
      <c r="F1892" s="24" t="inlineStr"/>
      <c r="G1892" s="25" t="n">
        <f>ROUND(SUM(G1887,G1891),2)</f>
        <v>69.15</v>
      </c>
    </row>
    <row r="1893" customHeight="1" ht="10">
      <c r="A1893" s="2" t="inlineStr"/>
      <c r="B1893" s="2" t="inlineStr"/>
      <c r="C1893" s="2" t="inlineStr"/>
      <c r="D1893" s="2" t="inlineStr"/>
      <c r="E1893" s="14" t="inlineStr"/>
      <c r="F1893" s="14" t="inlineStr"/>
      <c r="G1893" s="14" t="inlineStr"/>
    </row>
    <row r="1894" customHeight="1" ht="20">
      <c r="A1894" s="15" t="inlineStr">
        <is>
          <r>
            <t xml:space="preserve">2.11.3.6. ​47.04.050​ Válvula de descarga antivandalismo, DN= 1 1/2´​ (UN)</t>
          </r>
        </is>
      </c>
      <c r="B1894" s="15" t="inlineStr"/>
      <c r="C1894" s="15" t="inlineStr"/>
      <c r="D1894" s="15" t="inlineStr"/>
      <c r="E1894" s="15" t="inlineStr"/>
      <c r="F1894" s="15" t="inlineStr"/>
      <c r="G1894" s="15" t="inlineStr"/>
    </row>
    <row r="1895" customHeight="1" ht="15">
      <c r="A1895" s="16" t="inlineStr">
        <is>
          <r>
            <t xml:space="preserve">Material</t>
          </r>
        </is>
      </c>
      <c r="B1895" s="16" t="inlineStr"/>
      <c r="C1895" s="17" t="inlineStr">
        <is>
          <r>
            <t xml:space="preserve">FONTE</t>
          </r>
        </is>
      </c>
      <c r="D1895" s="17" t="inlineStr">
        <is>
          <r>
            <t xml:space="preserve">UNID</t>
          </r>
        </is>
      </c>
      <c r="E1895" s="17" t="inlineStr">
        <is>
          <r>
            <t xml:space="preserve">COEFICIENTE</t>
          </r>
        </is>
      </c>
      <c r="F1895" s="17" t="inlineStr">
        <is>
          <r>
            <t xml:space="preserve">PREÇO UNITÁRIO</t>
          </r>
        </is>
      </c>
      <c r="G1895" s="17" t="inlineStr">
        <is>
          <r>
            <t xml:space="preserve">TOTAL</t>
          </r>
        </is>
      </c>
    </row>
    <row r="1896" customHeight="1" ht="29">
      <c r="A1896" s="18" t="inlineStr">
        <is>
          <r>
            <t xml:space="preserve">B.09.000.069513</t>
          </r>
        </is>
      </c>
      <c r="B1896" s="19" t="inlineStr">
        <is>
          <r>
            <t xml:space="preserve">Adesivo para tubos PVC</t>
          </r>
        </is>
      </c>
      <c r="C1896" s="18" t="inlineStr">
        <is>
          <r>
            <t xml:space="preserve">SP Obras</t>
          </r>
        </is>
      </c>
      <c r="D1896" s="18" t="inlineStr">
        <is>
          <r>
            <t xml:space="preserve">KG</t>
          </r>
        </is>
      </c>
      <c r="E1896" s="20" t="n">
        <v>0.078</v>
      </c>
      <c r="F1896" s="21" t="n">
        <v>72.86</v>
      </c>
      <c r="G1896" s="21" t="n">
        <f>ROUND(ROUND(E1896,8)*F1896,2)</f>
        <v>5.68</v>
      </c>
    </row>
    <row r="1897" customHeight="1" ht="29">
      <c r="A1897" s="18" t="inlineStr">
        <is>
          <r>
            <t xml:space="preserve">O.02.000.069514</t>
          </r>
        </is>
      </c>
      <c r="B1897" s="19" t="inlineStr">
        <is>
          <r>
            <t xml:space="preserve">Solução limpadora para PVC</t>
          </r>
        </is>
      </c>
      <c r="C1897" s="18" t="inlineStr">
        <is>
          <r>
            <t xml:space="preserve">SP Obras</t>
          </r>
        </is>
      </c>
      <c r="D1897" s="18" t="inlineStr">
        <is>
          <r>
            <t xml:space="preserve">L</t>
          </r>
        </is>
      </c>
      <c r="E1897" s="20" t="n">
        <v>0.024</v>
      </c>
      <c r="F1897" s="21" t="n">
        <v>50.22</v>
      </c>
      <c r="G1897" s="21" t="n">
        <f>ROUND(ROUND(E1897,8)*F1897,2)</f>
        <v>1.21</v>
      </c>
    </row>
    <row r="1898" customHeight="1" ht="29">
      <c r="A1898" s="18" t="inlineStr">
        <is>
          <r>
            <t xml:space="preserve">O.02.000.062505</t>
          </r>
        </is>
      </c>
      <c r="B1898" s="19" t="inlineStr">
        <is>
          <r>
            <t xml:space="preserve">Tubo de PVC rígido soldável marrom, DN= 50mm (1 1/2´)</t>
          </r>
        </is>
      </c>
      <c r="C1898" s="18" t="inlineStr">
        <is>
          <r>
            <t xml:space="preserve">SP Obras</t>
          </r>
        </is>
      </c>
      <c r="D1898" s="18" t="inlineStr">
        <is>
          <r>
            <t xml:space="preserve">M</t>
          </r>
        </is>
      </c>
      <c r="E1898" s="20" t="n">
        <v>0.6</v>
      </c>
      <c r="F1898" s="21" t="n">
        <v>14.01</v>
      </c>
      <c r="G1898" s="21" t="n">
        <f>ROUND(ROUND(E1898,8)*F1898,2)</f>
        <v>8.41</v>
      </c>
    </row>
    <row r="1899" customHeight="1" ht="29">
      <c r="A1899" s="18" t="inlineStr">
        <is>
          <r>
            <t xml:space="preserve">O.11.000.066007</t>
          </r>
        </is>
      </c>
      <c r="B1899" s="19" t="inlineStr">
        <is>
          <r>
            <t xml:space="preserve">Válvula de descarga antivandalismo DN= 1 1/2´; ref. Docol / Hidra MaxPública ou equivalente</t>
          </r>
        </is>
      </c>
      <c r="C1899" s="18" t="inlineStr">
        <is>
          <r>
            <t xml:space="preserve">SP Obras</t>
          </r>
        </is>
      </c>
      <c r="D1899" s="18" t="inlineStr">
        <is>
          <r>
            <t xml:space="preserve">UN</t>
          </r>
        </is>
      </c>
      <c r="E1899" s="20" t="n">
        <v>1.0</v>
      </c>
      <c r="F1899" s="21" t="n">
        <v>448.68</v>
      </c>
      <c r="G1899" s="21" t="n">
        <f>ROUND(ROUND(E1899,8)*F1899,2)</f>
        <v>448.68</v>
      </c>
    </row>
    <row r="1900" customHeight="1" ht="15">
      <c r="A1900" s="2" t="inlineStr"/>
      <c r="B1900" s="2" t="inlineStr"/>
      <c r="C1900" s="2" t="inlineStr"/>
      <c r="D1900" s="2" t="inlineStr"/>
      <c r="E1900" s="22" t="inlineStr">
        <is>
          <r>
            <t xml:space="preserve">TOTAL Material:</t>
          </r>
        </is>
      </c>
      <c r="F1900" s="22" t="inlineStr"/>
      <c r="G1900" s="23" t="n">
        <f>SUM(G1896:G1899)</f>
        <v>463.98</v>
      </c>
    </row>
    <row r="1901" customHeight="1" ht="15">
      <c r="A1901" s="16" t="inlineStr">
        <is>
          <r>
            <t xml:space="preserve">Mão de Obra</t>
          </r>
        </is>
      </c>
      <c r="B1901" s="16" t="inlineStr"/>
      <c r="C1901" s="17" t="inlineStr">
        <is>
          <r>
            <t xml:space="preserve">FONTE</t>
          </r>
        </is>
      </c>
      <c r="D1901" s="17" t="inlineStr">
        <is>
          <r>
            <t xml:space="preserve">UNID</t>
          </r>
        </is>
      </c>
      <c r="E1901" s="17" t="inlineStr">
        <is>
          <r>
            <t xml:space="preserve">COEFICIENTE</t>
          </r>
        </is>
      </c>
      <c r="F1901" s="17" t="inlineStr">
        <is>
          <r>
            <t xml:space="preserve">PREÇO UNITÁRIO</t>
          </r>
        </is>
      </c>
      <c r="G1901" s="17" t="inlineStr">
        <is>
          <r>
            <t xml:space="preserve">TOTAL</t>
          </r>
        </is>
      </c>
    </row>
    <row r="1902" customHeight="1" ht="29">
      <c r="A1902" s="18" t="inlineStr">
        <is>
          <r>
            <t xml:space="preserve">B.01.000.010119</t>
          </r>
        </is>
      </c>
      <c r="B1902" s="19" t="inlineStr">
        <is>
          <r>
            <t xml:space="preserve">Ajudante de encanador</t>
          </r>
        </is>
      </c>
      <c r="C1902" s="18" t="inlineStr">
        <is>
          <r>
            <t xml:space="preserve">SP Obras</t>
          </r>
        </is>
      </c>
      <c r="D1902" s="18" t="inlineStr">
        <is>
          <r>
            <t xml:space="preserve">H</t>
          </r>
        </is>
      </c>
      <c r="E1902" s="20" t="n">
        <v>1.5</v>
      </c>
      <c r="F1902" s="21" t="n">
        <v>20.4363</v>
      </c>
      <c r="G1902" s="21" t="n">
        <f>ROUND(ROUND(E1902,8)*F1902,2)</f>
        <v>30.65</v>
      </c>
    </row>
    <row r="1903" customHeight="1" ht="29">
      <c r="A1903" s="18" t="inlineStr">
        <is>
          <r>
            <t xml:space="preserve">B.01.000.010118</t>
          </r>
        </is>
      </c>
      <c r="B1903" s="19" t="inlineStr">
        <is>
          <r>
            <t xml:space="preserve">Encanador</t>
          </r>
        </is>
      </c>
      <c r="C1903" s="18" t="inlineStr">
        <is>
          <r>
            <t xml:space="preserve">SP Obras</t>
          </r>
        </is>
      </c>
      <c r="D1903" s="18" t="inlineStr">
        <is>
          <r>
            <t xml:space="preserve">H</t>
          </r>
        </is>
      </c>
      <c r="E1903" s="20" t="n">
        <v>1.5</v>
      </c>
      <c r="F1903" s="21" t="n">
        <v>29.8021</v>
      </c>
      <c r="G1903" s="21" t="n">
        <f>ROUND(ROUND(E1903,8)*F1903,2)</f>
        <v>44.7</v>
      </c>
    </row>
    <row r="1904" customHeight="1" ht="15">
      <c r="A1904" s="2" t="inlineStr"/>
      <c r="B1904" s="2" t="inlineStr"/>
      <c r="C1904" s="2" t="inlineStr"/>
      <c r="D1904" s="2" t="inlineStr"/>
      <c r="E1904" s="22" t="inlineStr">
        <is>
          <r>
            <t xml:space="preserve">TOTAL Mão de Obra:</t>
          </r>
        </is>
      </c>
      <c r="F1904" s="22" t="inlineStr"/>
      <c r="G1904" s="23" t="n">
        <f>SUM(G1902:G1903)</f>
        <v>75.35</v>
      </c>
    </row>
    <row r="1905" customHeight="1" ht="15">
      <c r="A1905" s="2" t="inlineStr"/>
      <c r="B1905" s="2" t="inlineStr"/>
      <c r="C1905" s="2" t="inlineStr"/>
      <c r="D1905" s="2" t="inlineStr"/>
      <c r="E1905" s="24" t="inlineStr">
        <is>
          <r>
            <t xml:space="preserve">VALOR:</t>
          </r>
        </is>
      </c>
      <c r="F1905" s="24" t="inlineStr"/>
      <c r="G1905" s="25" t="n">
        <f>ROUND(SUM(G1900,G1904),2)</f>
        <v>539.34</v>
      </c>
    </row>
    <row r="1906" customHeight="1" ht="10">
      <c r="A1906" s="2" t="inlineStr"/>
      <c r="B1906" s="2" t="inlineStr"/>
      <c r="C1906" s="2" t="inlineStr"/>
      <c r="D1906" s="2" t="inlineStr"/>
      <c r="E1906" s="14" t="inlineStr"/>
      <c r="F1906" s="14" t="inlineStr"/>
      <c r="G1906" s="14" t="inlineStr"/>
    </row>
    <row r="1907" customHeight="1" ht="20">
      <c r="A1907" s="15" t="inlineStr">
        <is>
          <r>
            <t xml:space="preserve">2.11.3.7. ​48.05.020​ Torneira de boia, DN= 1´​ (UN)</t>
          </r>
        </is>
      </c>
      <c r="B1907" s="15" t="inlineStr"/>
      <c r="C1907" s="15" t="inlineStr"/>
      <c r="D1907" s="15" t="inlineStr"/>
      <c r="E1907" s="15" t="inlineStr"/>
      <c r="F1907" s="15" t="inlineStr"/>
      <c r="G1907" s="15" t="inlineStr"/>
    </row>
    <row r="1908" customHeight="1" ht="15">
      <c r="A1908" s="16" t="inlineStr">
        <is>
          <r>
            <t xml:space="preserve">Material</t>
          </r>
        </is>
      </c>
      <c r="B1908" s="16" t="inlineStr"/>
      <c r="C1908" s="17" t="inlineStr">
        <is>
          <r>
            <t xml:space="preserve">FONTE</t>
          </r>
        </is>
      </c>
      <c r="D1908" s="17" t="inlineStr">
        <is>
          <r>
            <t xml:space="preserve">UNID</t>
          </r>
        </is>
      </c>
      <c r="E1908" s="17" t="inlineStr">
        <is>
          <r>
            <t xml:space="preserve">COEFICIENTE</t>
          </r>
        </is>
      </c>
      <c r="F1908" s="17" t="inlineStr">
        <is>
          <r>
            <t xml:space="preserve">PREÇO UNITÁRIO</t>
          </r>
        </is>
      </c>
      <c r="G1908" s="17" t="inlineStr">
        <is>
          <r>
            <t xml:space="preserve">TOTAL</t>
          </r>
        </is>
      </c>
    </row>
    <row r="1909" customHeight="1" ht="29">
      <c r="A1909" s="18" t="inlineStr">
        <is>
          <r>
            <t xml:space="preserve">B.07.000.069552</t>
          </r>
        </is>
      </c>
      <c r="B1909" s="19" t="inlineStr">
        <is>
          <r>
            <t xml:space="preserve">Fita teflon de 18 mm</t>
          </r>
        </is>
      </c>
      <c r="C1909" s="18" t="inlineStr">
        <is>
          <r>
            <t xml:space="preserve">SP Obras</t>
          </r>
        </is>
      </c>
      <c r="D1909" s="18" t="inlineStr">
        <is>
          <r>
            <t xml:space="preserve">M</t>
          </r>
        </is>
      </c>
      <c r="E1909" s="20" t="n">
        <v>0.48</v>
      </c>
      <c r="F1909" s="21" t="n">
        <v>0.19</v>
      </c>
      <c r="G1909" s="21" t="n">
        <f>ROUND(ROUND(E1909,8)*F1909,2)</f>
        <v>0.09</v>
      </c>
    </row>
    <row r="1910" customHeight="1" ht="29">
      <c r="A1910" s="18" t="inlineStr">
        <is>
          <r>
            <t xml:space="preserve">O.08.000.069516</t>
          </r>
        </is>
      </c>
      <c r="B1910" s="19" t="inlineStr">
        <is>
          <r>
            <t xml:space="preserve">Torneira de boia liga de cobre (bronze e latão), plástico de engenharia, elastômeros, de 1"</t>
          </r>
        </is>
      </c>
      <c r="C1910" s="18" t="inlineStr">
        <is>
          <r>
            <t xml:space="preserve">SP Obras</t>
          </r>
        </is>
      </c>
      <c r="D1910" s="18" t="inlineStr">
        <is>
          <r>
            <t xml:space="preserve">UN</t>
          </r>
        </is>
      </c>
      <c r="E1910" s="20" t="n">
        <v>1.0</v>
      </c>
      <c r="F1910" s="21" t="n">
        <v>115.79</v>
      </c>
      <c r="G1910" s="21" t="n">
        <f>ROUND(ROUND(E1910,8)*F1910,2)</f>
        <v>115.79</v>
      </c>
    </row>
    <row r="1911" customHeight="1" ht="15">
      <c r="A1911" s="2" t="inlineStr"/>
      <c r="B1911" s="2" t="inlineStr"/>
      <c r="C1911" s="2" t="inlineStr"/>
      <c r="D1911" s="2" t="inlineStr"/>
      <c r="E1911" s="22" t="inlineStr">
        <is>
          <r>
            <t xml:space="preserve">TOTAL Material:</t>
          </r>
        </is>
      </c>
      <c r="F1911" s="22" t="inlineStr"/>
      <c r="G1911" s="23" t="n">
        <f>SUM(G1909:G1910)</f>
        <v>115.88</v>
      </c>
    </row>
    <row r="1912" customHeight="1" ht="15">
      <c r="A1912" s="16" t="inlineStr">
        <is>
          <r>
            <t xml:space="preserve">Mão de Obra</t>
          </r>
        </is>
      </c>
      <c r="B1912" s="16" t="inlineStr"/>
      <c r="C1912" s="17" t="inlineStr">
        <is>
          <r>
            <t xml:space="preserve">FONTE</t>
          </r>
        </is>
      </c>
      <c r="D1912" s="17" t="inlineStr">
        <is>
          <r>
            <t xml:space="preserve">UNID</t>
          </r>
        </is>
      </c>
      <c r="E1912" s="17" t="inlineStr">
        <is>
          <r>
            <t xml:space="preserve">COEFICIENTE</t>
          </r>
        </is>
      </c>
      <c r="F1912" s="17" t="inlineStr">
        <is>
          <r>
            <t xml:space="preserve">PREÇO UNITÁRIO</t>
          </r>
        </is>
      </c>
      <c r="G1912" s="17" t="inlineStr">
        <is>
          <r>
            <t xml:space="preserve">TOTAL</t>
          </r>
        </is>
      </c>
    </row>
    <row r="1913" customHeight="1" ht="29">
      <c r="A1913" s="18" t="inlineStr">
        <is>
          <r>
            <t xml:space="preserve">B.01.000.010119</t>
          </r>
        </is>
      </c>
      <c r="B1913" s="19" t="inlineStr">
        <is>
          <r>
            <t xml:space="preserve">Ajudante de encanador</t>
          </r>
        </is>
      </c>
      <c r="C1913" s="18" t="inlineStr">
        <is>
          <r>
            <t xml:space="preserve">SP Obras</t>
          </r>
        </is>
      </c>
      <c r="D1913" s="18" t="inlineStr">
        <is>
          <r>
            <t xml:space="preserve">H</t>
          </r>
        </is>
      </c>
      <c r="E1913" s="20" t="n">
        <v>0.4</v>
      </c>
      <c r="F1913" s="21" t="n">
        <v>20.4363</v>
      </c>
      <c r="G1913" s="21" t="n">
        <f>ROUND(ROUND(E1913,8)*F1913,2)</f>
        <v>8.17</v>
      </c>
    </row>
    <row r="1914" customHeight="1" ht="29">
      <c r="A1914" s="18" t="inlineStr">
        <is>
          <r>
            <t xml:space="preserve">B.01.000.010118</t>
          </r>
        </is>
      </c>
      <c r="B1914" s="19" t="inlineStr">
        <is>
          <r>
            <t xml:space="preserve">Encanador</t>
          </r>
        </is>
      </c>
      <c r="C1914" s="18" t="inlineStr">
        <is>
          <r>
            <t xml:space="preserve">SP Obras</t>
          </r>
        </is>
      </c>
      <c r="D1914" s="18" t="inlineStr">
        <is>
          <r>
            <t xml:space="preserve">H</t>
          </r>
        </is>
      </c>
      <c r="E1914" s="20" t="n">
        <v>0.4</v>
      </c>
      <c r="F1914" s="21" t="n">
        <v>29.8021</v>
      </c>
      <c r="G1914" s="21" t="n">
        <f>ROUND(ROUND(E1914,8)*F1914,2)</f>
        <v>11.92</v>
      </c>
    </row>
    <row r="1915" customHeight="1" ht="15">
      <c r="A1915" s="2" t="inlineStr"/>
      <c r="B1915" s="2" t="inlineStr"/>
      <c r="C1915" s="2" t="inlineStr"/>
      <c r="D1915" s="2" t="inlineStr"/>
      <c r="E1915" s="22" t="inlineStr">
        <is>
          <r>
            <t xml:space="preserve">TOTAL Mão de Obra:</t>
          </r>
        </is>
      </c>
      <c r="F1915" s="22" t="inlineStr"/>
      <c r="G1915" s="23" t="n">
        <f>SUM(G1913:G1914)</f>
        <v>20.09</v>
      </c>
    </row>
    <row r="1916" customHeight="1" ht="15">
      <c r="A1916" s="2" t="inlineStr"/>
      <c r="B1916" s="2" t="inlineStr"/>
      <c r="C1916" s="2" t="inlineStr"/>
      <c r="D1916" s="2" t="inlineStr"/>
      <c r="E1916" s="24" t="inlineStr">
        <is>
          <r>
            <t xml:space="preserve">VALOR:</t>
          </r>
        </is>
      </c>
      <c r="F1916" s="24" t="inlineStr"/>
      <c r="G1916" s="25" t="n">
        <f>ROUND(SUM(G1911,G1915),2)</f>
        <v>135.98</v>
      </c>
    </row>
    <row r="1917" customHeight="1" ht="10">
      <c r="A1917" s="2" t="inlineStr"/>
      <c r="B1917" s="2" t="inlineStr"/>
      <c r="C1917" s="2" t="inlineStr"/>
      <c r="D1917" s="2" t="inlineStr"/>
      <c r="E1917" s="14" t="inlineStr"/>
      <c r="F1917" s="14" t="inlineStr"/>
      <c r="G1917" s="14" t="inlineStr"/>
    </row>
    <row r="1918" customHeight="1" ht="20">
      <c r="A1918" s="15" t="inlineStr">
        <is>
          <r>
            <t xml:space="preserve">2.11.3.8. ​47.01.180​ Válvula de esfera monobloco em latão, passagem plena, acionamento com alavanca, DN= 3/4´​ (UN)</t>
          </r>
        </is>
      </c>
      <c r="B1918" s="15" t="inlineStr"/>
      <c r="C1918" s="15" t="inlineStr"/>
      <c r="D1918" s="15" t="inlineStr"/>
      <c r="E1918" s="15" t="inlineStr"/>
      <c r="F1918" s="15" t="inlineStr"/>
      <c r="G1918" s="15" t="inlineStr"/>
    </row>
    <row r="1919" customHeight="1" ht="15">
      <c r="A1919" s="16" t="inlineStr">
        <is>
          <r>
            <t xml:space="preserve">Material</t>
          </r>
        </is>
      </c>
      <c r="B1919" s="16" t="inlineStr"/>
      <c r="C1919" s="17" t="inlineStr">
        <is>
          <r>
            <t xml:space="preserve">FONTE</t>
          </r>
        </is>
      </c>
      <c r="D1919" s="17" t="inlineStr">
        <is>
          <r>
            <t xml:space="preserve">UNID</t>
          </r>
        </is>
      </c>
      <c r="E1919" s="17" t="inlineStr">
        <is>
          <r>
            <t xml:space="preserve">COEFICIENTE</t>
          </r>
        </is>
      </c>
      <c r="F1919" s="17" t="inlineStr">
        <is>
          <r>
            <t xml:space="preserve">PREÇO UNITÁRIO</t>
          </r>
        </is>
      </c>
      <c r="G1919" s="17" t="inlineStr">
        <is>
          <r>
            <t xml:space="preserve">TOTAL</t>
          </r>
        </is>
      </c>
    </row>
    <row r="1920" customHeight="1" ht="29">
      <c r="A1920" s="18" t="inlineStr">
        <is>
          <r>
            <t xml:space="preserve">B.07.000.069552</t>
          </r>
        </is>
      </c>
      <c r="B1920" s="19" t="inlineStr">
        <is>
          <r>
            <t xml:space="preserve">Fita teflon de 18 mm</t>
          </r>
        </is>
      </c>
      <c r="C1920" s="18" t="inlineStr">
        <is>
          <r>
            <t xml:space="preserve">SP Obras</t>
          </r>
        </is>
      </c>
      <c r="D1920" s="18" t="inlineStr">
        <is>
          <r>
            <t xml:space="preserve">M</t>
          </r>
        </is>
      </c>
      <c r="E1920" s="20" t="n">
        <v>0.48</v>
      </c>
      <c r="F1920" s="21" t="n">
        <v>0.19</v>
      </c>
      <c r="G1920" s="21" t="n">
        <f>ROUND(ROUND(E1920,8)*F1920,2)</f>
        <v>0.09</v>
      </c>
    </row>
    <row r="1921" customHeight="1" ht="29">
      <c r="A1921" s="18" t="inlineStr">
        <is>
          <r>
            <t xml:space="preserve">O.07.000.090509</t>
          </r>
        </is>
      </c>
      <c r="B1921" s="19" t="inlineStr">
        <is>
          <r>
            <t xml:space="preserve">Válvula de esfera monobloco em latão fundido/forjado, passagem plena, acionamento com alavanca, DN= 3/4"</t>
          </r>
        </is>
      </c>
      <c r="C1921" s="18" t="inlineStr">
        <is>
          <r>
            <t xml:space="preserve">SP Obras</t>
          </r>
        </is>
      </c>
      <c r="D1921" s="18" t="inlineStr">
        <is>
          <r>
            <t xml:space="preserve">UN</t>
          </r>
        </is>
      </c>
      <c r="E1921" s="20" t="n">
        <v>1.0</v>
      </c>
      <c r="F1921" s="21" t="n">
        <v>71.83</v>
      </c>
      <c r="G1921" s="21" t="n">
        <f>ROUND(ROUND(E1921,8)*F1921,2)</f>
        <v>71.83</v>
      </c>
    </row>
    <row r="1922" customHeight="1" ht="15">
      <c r="A1922" s="2" t="inlineStr"/>
      <c r="B1922" s="2" t="inlineStr"/>
      <c r="C1922" s="2" t="inlineStr"/>
      <c r="D1922" s="2" t="inlineStr"/>
      <c r="E1922" s="22" t="inlineStr">
        <is>
          <r>
            <t xml:space="preserve">TOTAL Material:</t>
          </r>
        </is>
      </c>
      <c r="F1922" s="22" t="inlineStr"/>
      <c r="G1922" s="23" t="n">
        <f>SUM(G1920:G1921)</f>
        <v>71.92</v>
      </c>
    </row>
    <row r="1923" customHeight="1" ht="15">
      <c r="A1923" s="16" t="inlineStr">
        <is>
          <r>
            <t xml:space="preserve">Mão de Obra</t>
          </r>
        </is>
      </c>
      <c r="B1923" s="16" t="inlineStr"/>
      <c r="C1923" s="17" t="inlineStr">
        <is>
          <r>
            <t xml:space="preserve">FONTE</t>
          </r>
        </is>
      </c>
      <c r="D1923" s="17" t="inlineStr">
        <is>
          <r>
            <t xml:space="preserve">UNID</t>
          </r>
        </is>
      </c>
      <c r="E1923" s="17" t="inlineStr">
        <is>
          <r>
            <t xml:space="preserve">COEFICIENTE</t>
          </r>
        </is>
      </c>
      <c r="F1923" s="17" t="inlineStr">
        <is>
          <r>
            <t xml:space="preserve">PREÇO UNITÁRIO</t>
          </r>
        </is>
      </c>
      <c r="G1923" s="17" t="inlineStr">
        <is>
          <r>
            <t xml:space="preserve">TOTAL</t>
          </r>
        </is>
      </c>
    </row>
    <row r="1924" customHeight="1" ht="29">
      <c r="A1924" s="18" t="inlineStr">
        <is>
          <r>
            <t xml:space="preserve">B.01.000.010119</t>
          </r>
        </is>
      </c>
      <c r="B1924" s="19" t="inlineStr">
        <is>
          <r>
            <t xml:space="preserve">Ajudante de encanador</t>
          </r>
        </is>
      </c>
      <c r="C1924" s="18" t="inlineStr">
        <is>
          <r>
            <t xml:space="preserve">SP Obras</t>
          </r>
        </is>
      </c>
      <c r="D1924" s="18" t="inlineStr">
        <is>
          <r>
            <t xml:space="preserve">H</t>
          </r>
        </is>
      </c>
      <c r="E1924" s="20" t="n">
        <v>0.45</v>
      </c>
      <c r="F1924" s="21" t="n">
        <v>20.4363</v>
      </c>
      <c r="G1924" s="21" t="n">
        <f>ROUND(ROUND(E1924,8)*F1924,2)</f>
        <v>9.2</v>
      </c>
    </row>
    <row r="1925" customHeight="1" ht="29">
      <c r="A1925" s="18" t="inlineStr">
        <is>
          <r>
            <t xml:space="preserve">B.01.000.010118</t>
          </r>
        </is>
      </c>
      <c r="B1925" s="19" t="inlineStr">
        <is>
          <r>
            <t xml:space="preserve">Encanador</t>
          </r>
        </is>
      </c>
      <c r="C1925" s="18" t="inlineStr">
        <is>
          <r>
            <t xml:space="preserve">SP Obras</t>
          </r>
        </is>
      </c>
      <c r="D1925" s="18" t="inlineStr">
        <is>
          <r>
            <t xml:space="preserve">H</t>
          </r>
        </is>
      </c>
      <c r="E1925" s="20" t="n">
        <v>0.45</v>
      </c>
      <c r="F1925" s="21" t="n">
        <v>29.8021</v>
      </c>
      <c r="G1925" s="21" t="n">
        <f>ROUND(ROUND(E1925,8)*F1925,2)</f>
        <v>13.41</v>
      </c>
    </row>
    <row r="1926" customHeight="1" ht="15">
      <c r="A1926" s="2" t="inlineStr"/>
      <c r="B1926" s="2" t="inlineStr"/>
      <c r="C1926" s="2" t="inlineStr"/>
      <c r="D1926" s="2" t="inlineStr"/>
      <c r="E1926" s="22" t="inlineStr">
        <is>
          <r>
            <t xml:space="preserve">TOTAL Mão de Obra:</t>
          </r>
        </is>
      </c>
      <c r="F1926" s="22" t="inlineStr"/>
      <c r="G1926" s="23" t="n">
        <f>SUM(G1924:G1925)</f>
        <v>22.61</v>
      </c>
    </row>
    <row r="1927" customHeight="1" ht="15">
      <c r="A1927" s="2" t="inlineStr"/>
      <c r="B1927" s="2" t="inlineStr"/>
      <c r="C1927" s="2" t="inlineStr"/>
      <c r="D1927" s="2" t="inlineStr"/>
      <c r="E1927" s="24" t="inlineStr">
        <is>
          <r>
            <t xml:space="preserve">VALOR:</t>
          </r>
        </is>
      </c>
      <c r="F1927" s="24" t="inlineStr"/>
      <c r="G1927" s="25" t="n">
        <f>ROUND(SUM(G1922,G1926),2)</f>
        <v>94.53</v>
      </c>
    </row>
    <row r="1928" customHeight="1" ht="10">
      <c r="A1928" s="2" t="inlineStr"/>
      <c r="B1928" s="2" t="inlineStr"/>
      <c r="C1928" s="2" t="inlineStr"/>
      <c r="D1928" s="2" t="inlineStr"/>
      <c r="E1928" s="14" t="inlineStr"/>
      <c r="F1928" s="14" t="inlineStr"/>
      <c r="G1928" s="14" t="inlineStr"/>
    </row>
    <row r="1929" customHeight="1" ht="20">
      <c r="A1929" s="15" t="inlineStr">
        <is>
          <r>
            <t xml:space="preserve">2.11.4.1. ​46.01.030​ Tubo de PVC rígido soldável marrom, DN= 32 mm, (1´), inclusive conexões​ (M)</t>
          </r>
        </is>
      </c>
      <c r="B1929" s="15" t="inlineStr"/>
      <c r="C1929" s="15" t="inlineStr"/>
      <c r="D1929" s="15" t="inlineStr"/>
      <c r="E1929" s="15" t="inlineStr"/>
      <c r="F1929" s="15" t="inlineStr"/>
      <c r="G1929" s="15" t="inlineStr"/>
    </row>
    <row r="1930" customHeight="1" ht="15">
      <c r="A1930" s="16" t="inlineStr">
        <is>
          <r>
            <t xml:space="preserve">Material</t>
          </r>
        </is>
      </c>
      <c r="B1930" s="16" t="inlineStr"/>
      <c r="C1930" s="17" t="inlineStr">
        <is>
          <r>
            <t xml:space="preserve">FONTE</t>
          </r>
        </is>
      </c>
      <c r="D1930" s="17" t="inlineStr">
        <is>
          <r>
            <t xml:space="preserve">UNID</t>
          </r>
        </is>
      </c>
      <c r="E1930" s="17" t="inlineStr">
        <is>
          <r>
            <t xml:space="preserve">COEFICIENTE</t>
          </r>
        </is>
      </c>
      <c r="F1930" s="17" t="inlineStr">
        <is>
          <r>
            <t xml:space="preserve">PREÇO UNITÁRIO</t>
          </r>
        </is>
      </c>
      <c r="G1930" s="17" t="inlineStr">
        <is>
          <r>
            <t xml:space="preserve">TOTAL</t>
          </r>
        </is>
      </c>
    </row>
    <row r="1931" customHeight="1" ht="29">
      <c r="A1931" s="18" t="inlineStr">
        <is>
          <r>
            <t xml:space="preserve">B.09.000.069513</t>
          </r>
        </is>
      </c>
      <c r="B1931" s="19" t="inlineStr">
        <is>
          <r>
            <t xml:space="preserve">Adesivo para tubos PVC</t>
          </r>
        </is>
      </c>
      <c r="C1931" s="18" t="inlineStr">
        <is>
          <r>
            <t xml:space="preserve">SP Obras</t>
          </r>
        </is>
      </c>
      <c r="D1931" s="18" t="inlineStr">
        <is>
          <r>
            <t xml:space="preserve">KG</t>
          </r>
        </is>
      </c>
      <c r="E1931" s="20" t="n">
        <v>0.004</v>
      </c>
      <c r="F1931" s="21" t="n">
        <v>72.86</v>
      </c>
      <c r="G1931" s="21" t="n">
        <f>ROUND(ROUND(E1931,8)*F1931,2)</f>
        <v>0.29</v>
      </c>
    </row>
    <row r="1932" customHeight="1" ht="29">
      <c r="A1932" s="18" t="inlineStr">
        <is>
          <r>
            <t xml:space="preserve">J.01.000.038040</t>
          </r>
        </is>
      </c>
      <c r="B1932" s="19" t="inlineStr">
        <is>
          <r>
            <t xml:space="preserve">Lixa d´água, ref. Norton n° 80, Aquaflex ou equivalente</t>
          </r>
        </is>
      </c>
      <c r="C1932" s="18" t="inlineStr">
        <is>
          <r>
            <t xml:space="preserve">SP Obras</t>
          </r>
        </is>
      </c>
      <c r="D1932" s="18" t="inlineStr">
        <is>
          <r>
            <t xml:space="preserve">UN</t>
          </r>
        </is>
      </c>
      <c r="E1932" s="20" t="n">
        <v>0.06</v>
      </c>
      <c r="F1932" s="21" t="n">
        <v>2.17</v>
      </c>
      <c r="G1932" s="21" t="n">
        <f>ROUND(ROUND(E1932,8)*F1932,2)</f>
        <v>0.13</v>
      </c>
    </row>
    <row r="1933" customHeight="1" ht="29">
      <c r="A1933" s="18" t="inlineStr">
        <is>
          <r>
            <t xml:space="preserve">O.02.000.069514</t>
          </r>
        </is>
      </c>
      <c r="B1933" s="19" t="inlineStr">
        <is>
          <r>
            <t xml:space="preserve">Solução limpadora para PVC</t>
          </r>
        </is>
      </c>
      <c r="C1933" s="18" t="inlineStr">
        <is>
          <r>
            <t xml:space="preserve">SP Obras</t>
          </r>
        </is>
      </c>
      <c r="D1933" s="18" t="inlineStr">
        <is>
          <r>
            <t xml:space="preserve">L</t>
          </r>
        </is>
      </c>
      <c r="E1933" s="20" t="n">
        <v>0.0055</v>
      </c>
      <c r="F1933" s="21" t="n">
        <v>50.22</v>
      </c>
      <c r="G1933" s="21" t="n">
        <f>ROUND(ROUND(E1933,8)*F1933,2)</f>
        <v>0.28</v>
      </c>
    </row>
    <row r="1934" customHeight="1" ht="29">
      <c r="A1934" s="18" t="inlineStr">
        <is>
          <r>
            <t xml:space="preserve">O.02.000.062503</t>
          </r>
        </is>
      </c>
      <c r="B1934" s="19" t="inlineStr">
        <is>
          <r>
            <t xml:space="preserve">Tubo de PVC rígido soldável marrom, DN= 32mm (1´)</t>
          </r>
        </is>
      </c>
      <c r="C1934" s="18" t="inlineStr">
        <is>
          <r>
            <t xml:space="preserve">SP Obras</t>
          </r>
        </is>
      </c>
      <c r="D1934" s="18" t="inlineStr">
        <is>
          <r>
            <t xml:space="preserve">M</t>
          </r>
        </is>
      </c>
      <c r="E1934" s="20" t="n">
        <v>1.5</v>
      </c>
      <c r="F1934" s="21" t="n">
        <v>8.72</v>
      </c>
      <c r="G1934" s="21" t="n">
        <f>ROUND(ROUND(E1934,8)*F1934,2)</f>
        <v>13.08</v>
      </c>
    </row>
    <row r="1935" customHeight="1" ht="15">
      <c r="A1935" s="2" t="inlineStr"/>
      <c r="B1935" s="2" t="inlineStr"/>
      <c r="C1935" s="2" t="inlineStr"/>
      <c r="D1935" s="2" t="inlineStr"/>
      <c r="E1935" s="22" t="inlineStr">
        <is>
          <r>
            <t xml:space="preserve">TOTAL Material:</t>
          </r>
        </is>
      </c>
      <c r="F1935" s="22" t="inlineStr"/>
      <c r="G1935" s="23" t="n">
        <f>SUM(G1931:G1934)</f>
        <v>13.78</v>
      </c>
    </row>
    <row r="1936" customHeight="1" ht="15">
      <c r="A1936" s="16" t="inlineStr">
        <is>
          <r>
            <t xml:space="preserve">Mão de Obra</t>
          </r>
        </is>
      </c>
      <c r="B1936" s="16" t="inlineStr"/>
      <c r="C1936" s="17" t="inlineStr">
        <is>
          <r>
            <t xml:space="preserve">FONTE</t>
          </r>
        </is>
      </c>
      <c r="D1936" s="17" t="inlineStr">
        <is>
          <r>
            <t xml:space="preserve">UNID</t>
          </r>
        </is>
      </c>
      <c r="E1936" s="17" t="inlineStr">
        <is>
          <r>
            <t xml:space="preserve">COEFICIENTE</t>
          </r>
        </is>
      </c>
      <c r="F1936" s="17" t="inlineStr">
        <is>
          <r>
            <t xml:space="preserve">PREÇO UNITÁRIO</t>
          </r>
        </is>
      </c>
      <c r="G1936" s="17" t="inlineStr">
        <is>
          <r>
            <t xml:space="preserve">TOTAL</t>
          </r>
        </is>
      </c>
    </row>
    <row r="1937" customHeight="1" ht="29">
      <c r="A1937" s="18" t="inlineStr">
        <is>
          <r>
            <t xml:space="preserve">B.01.000.010119</t>
          </r>
        </is>
      </c>
      <c r="B1937" s="19" t="inlineStr">
        <is>
          <r>
            <t xml:space="preserve">Ajudante de encanador</t>
          </r>
        </is>
      </c>
      <c r="C1937" s="18" t="inlineStr">
        <is>
          <r>
            <t xml:space="preserve">SP Obras</t>
          </r>
        </is>
      </c>
      <c r="D1937" s="18" t="inlineStr">
        <is>
          <r>
            <t xml:space="preserve">H</t>
          </r>
        </is>
      </c>
      <c r="E1937" s="20" t="n">
        <v>0.5</v>
      </c>
      <c r="F1937" s="21" t="n">
        <v>20.4363</v>
      </c>
      <c r="G1937" s="21" t="n">
        <f>ROUND(ROUND(E1937,8)*F1937,2)</f>
        <v>10.22</v>
      </c>
    </row>
    <row r="1938" customHeight="1" ht="29">
      <c r="A1938" s="18" t="inlineStr">
        <is>
          <r>
            <t xml:space="preserve">B.01.000.010118</t>
          </r>
        </is>
      </c>
      <c r="B1938" s="19" t="inlineStr">
        <is>
          <r>
            <t xml:space="preserve">Encanador</t>
          </r>
        </is>
      </c>
      <c r="C1938" s="18" t="inlineStr">
        <is>
          <r>
            <t xml:space="preserve">SP Obras</t>
          </r>
        </is>
      </c>
      <c r="D1938" s="18" t="inlineStr">
        <is>
          <r>
            <t xml:space="preserve">H</t>
          </r>
        </is>
      </c>
      <c r="E1938" s="20" t="n">
        <v>0.5</v>
      </c>
      <c r="F1938" s="21" t="n">
        <v>29.8021</v>
      </c>
      <c r="G1938" s="21" t="n">
        <f>ROUND(ROUND(E1938,8)*F1938,2)</f>
        <v>14.9</v>
      </c>
    </row>
    <row r="1939" customHeight="1" ht="15">
      <c r="A1939" s="2" t="inlineStr"/>
      <c r="B1939" s="2" t="inlineStr"/>
      <c r="C1939" s="2" t="inlineStr"/>
      <c r="D1939" s="2" t="inlineStr"/>
      <c r="E1939" s="22" t="inlineStr">
        <is>
          <r>
            <t xml:space="preserve">TOTAL Mão de Obra:</t>
          </r>
        </is>
      </c>
      <c r="F1939" s="22" t="inlineStr"/>
      <c r="G1939" s="23" t="n">
        <f>SUM(G1937:G1938)</f>
        <v>25.12</v>
      </c>
    </row>
    <row r="1940" customHeight="1" ht="15">
      <c r="A1940" s="2" t="inlineStr"/>
      <c r="B1940" s="2" t="inlineStr"/>
      <c r="C1940" s="2" t="inlineStr"/>
      <c r="D1940" s="2" t="inlineStr"/>
      <c r="E1940" s="24" t="inlineStr">
        <is>
          <r>
            <t xml:space="preserve">VALOR:</t>
          </r>
        </is>
      </c>
      <c r="F1940" s="24" t="inlineStr"/>
      <c r="G1940" s="25" t="n">
        <f>ROUND(SUM(G1935,G1939),2)</f>
        <v>38.9</v>
      </c>
    </row>
    <row r="1941" customHeight="1" ht="10">
      <c r="A1941" s="2" t="inlineStr"/>
      <c r="B1941" s="2" t="inlineStr"/>
      <c r="C1941" s="2" t="inlineStr"/>
      <c r="D1941" s="2" t="inlineStr"/>
      <c r="E1941" s="14" t="inlineStr"/>
      <c r="F1941" s="14" t="inlineStr"/>
      <c r="G1941" s="14" t="inlineStr"/>
    </row>
    <row r="1942" customHeight="1" ht="20">
      <c r="A1942" s="15" t="inlineStr">
        <is>
          <r>
            <t xml:space="preserve">2.11.5.1. ​46.03.040​ Tubo de PVC rígido PxB com virola e anel de borracha, linha esgoto série reforçada ´R´, DN= 75 mm, inclusive conexões​ (M)</t>
          </r>
        </is>
      </c>
      <c r="B1942" s="15" t="inlineStr"/>
      <c r="C1942" s="15" t="inlineStr"/>
      <c r="D1942" s="15" t="inlineStr"/>
      <c r="E1942" s="15" t="inlineStr"/>
      <c r="F1942" s="15" t="inlineStr"/>
      <c r="G1942" s="15" t="inlineStr"/>
    </row>
    <row r="1943" customHeight="1" ht="15">
      <c r="A1943" s="16" t="inlineStr">
        <is>
          <r>
            <t xml:space="preserve">Material</t>
          </r>
        </is>
      </c>
      <c r="B1943" s="16" t="inlineStr"/>
      <c r="C1943" s="17" t="inlineStr">
        <is>
          <r>
            <t xml:space="preserve">FONTE</t>
          </r>
        </is>
      </c>
      <c r="D1943" s="17" t="inlineStr">
        <is>
          <r>
            <t xml:space="preserve">UNID</t>
          </r>
        </is>
      </c>
      <c r="E1943" s="17" t="inlineStr">
        <is>
          <r>
            <t xml:space="preserve">COEFICIENTE</t>
          </r>
        </is>
      </c>
      <c r="F1943" s="17" t="inlineStr">
        <is>
          <r>
            <t xml:space="preserve">PREÇO UNITÁRIO</t>
          </r>
        </is>
      </c>
      <c r="G1943" s="17" t="inlineStr">
        <is>
          <r>
            <t xml:space="preserve">TOTAL</t>
          </r>
        </is>
      </c>
    </row>
    <row r="1944" customHeight="1" ht="29">
      <c r="A1944" s="18" t="inlineStr">
        <is>
          <r>
            <t xml:space="preserve">O.12.000.062672</t>
          </r>
        </is>
      </c>
      <c r="B1944" s="19" t="inlineStr">
        <is>
          <r>
            <t xml:space="preserve">Anel de borracha para tubo PVC 75mm (3´)</t>
          </r>
        </is>
      </c>
      <c r="C1944" s="18" t="inlineStr">
        <is>
          <r>
            <t xml:space="preserve">SP Obras</t>
          </r>
        </is>
      </c>
      <c r="D1944" s="18" t="inlineStr">
        <is>
          <r>
            <t xml:space="preserve">UN</t>
          </r>
        </is>
      </c>
      <c r="E1944" s="20" t="n">
        <v>1.0</v>
      </c>
      <c r="F1944" s="21" t="n">
        <v>2.57</v>
      </c>
      <c r="G1944" s="21" t="n">
        <f>ROUND(ROUND(E1944,8)*F1944,2)</f>
        <v>2.57</v>
      </c>
    </row>
    <row r="1945" customHeight="1" ht="29">
      <c r="A1945" s="18" t="inlineStr">
        <is>
          <r>
            <t xml:space="preserve">O.12.000.069527</t>
          </r>
        </is>
      </c>
      <c r="B1945" s="19" t="inlineStr">
        <is>
          <r>
            <t xml:space="preserve">Lubrificante para anel de neoprene</t>
          </r>
        </is>
      </c>
      <c r="C1945" s="18" t="inlineStr">
        <is>
          <r>
            <t xml:space="preserve">SP Obras</t>
          </r>
        </is>
      </c>
      <c r="D1945" s="18" t="inlineStr">
        <is>
          <r>
            <t xml:space="preserve">KG</t>
          </r>
        </is>
      </c>
      <c r="E1945" s="20" t="n">
        <v>0.15</v>
      </c>
      <c r="F1945" s="21" t="n">
        <v>18.35</v>
      </c>
      <c r="G1945" s="21" t="n">
        <f>ROUND(ROUND(E1945,8)*F1945,2)</f>
        <v>2.75</v>
      </c>
    </row>
    <row r="1946" customHeight="1" ht="29">
      <c r="A1946" s="18" t="inlineStr">
        <is>
          <r>
            <t xml:space="preserve">O.02.000.069514</t>
          </r>
        </is>
      </c>
      <c r="B1946" s="19" t="inlineStr">
        <is>
          <r>
            <t xml:space="preserve">Solução limpadora para PVC</t>
          </r>
        </is>
      </c>
      <c r="C1946" s="18" t="inlineStr">
        <is>
          <r>
            <t xml:space="preserve">SP Obras</t>
          </r>
        </is>
      </c>
      <c r="D1946" s="18" t="inlineStr">
        <is>
          <r>
            <t xml:space="preserve">L</t>
          </r>
        </is>
      </c>
      <c r="E1946" s="20" t="n">
        <v>0.026</v>
      </c>
      <c r="F1946" s="21" t="n">
        <v>50.22</v>
      </c>
      <c r="G1946" s="21" t="n">
        <f>ROUND(ROUND(E1946,8)*F1946,2)</f>
        <v>1.31</v>
      </c>
    </row>
    <row r="1947" customHeight="1" ht="29">
      <c r="A1947" s="18" t="inlineStr">
        <is>
          <r>
            <t xml:space="preserve">O.02.000.062560</t>
          </r>
        </is>
      </c>
      <c r="B1947" s="19" t="inlineStr">
        <is>
          <r>
            <t xml:space="preserve">Tubo de PVC rígido PxB com virola, linha esgoto série reforçada ´R´, DN= 75mm</t>
          </r>
        </is>
      </c>
      <c r="C1947" s="18" t="inlineStr">
        <is>
          <r>
            <t xml:space="preserve">SP Obras</t>
          </r>
        </is>
      </c>
      <c r="D1947" s="18" t="inlineStr">
        <is>
          <r>
            <t xml:space="preserve">M</t>
          </r>
        </is>
      </c>
      <c r="E1947" s="20" t="n">
        <v>1.4</v>
      </c>
      <c r="F1947" s="21" t="n">
        <v>27.51</v>
      </c>
      <c r="G1947" s="21" t="n">
        <f>ROUND(ROUND(E1947,8)*F1947,2)</f>
        <v>38.51</v>
      </c>
    </row>
    <row r="1948" customHeight="1" ht="15">
      <c r="A1948" s="2" t="inlineStr"/>
      <c r="B1948" s="2" t="inlineStr"/>
      <c r="C1948" s="2" t="inlineStr"/>
      <c r="D1948" s="2" t="inlineStr"/>
      <c r="E1948" s="22" t="inlineStr">
        <is>
          <r>
            <t xml:space="preserve">TOTAL Material:</t>
          </r>
        </is>
      </c>
      <c r="F1948" s="22" t="inlineStr"/>
      <c r="G1948" s="23" t="n">
        <f>SUM(G1944:G1947)</f>
        <v>45.14</v>
      </c>
    </row>
    <row r="1949" customHeight="1" ht="15">
      <c r="A1949" s="16" t="inlineStr">
        <is>
          <r>
            <t xml:space="preserve">Mão de Obra</t>
          </r>
        </is>
      </c>
      <c r="B1949" s="16" t="inlineStr"/>
      <c r="C1949" s="17" t="inlineStr">
        <is>
          <r>
            <t xml:space="preserve">FONTE</t>
          </r>
        </is>
      </c>
      <c r="D1949" s="17" t="inlineStr">
        <is>
          <r>
            <t xml:space="preserve">UNID</t>
          </r>
        </is>
      </c>
      <c r="E1949" s="17" t="inlineStr">
        <is>
          <r>
            <t xml:space="preserve">COEFICIENTE</t>
          </r>
        </is>
      </c>
      <c r="F1949" s="17" t="inlineStr">
        <is>
          <r>
            <t xml:space="preserve">PREÇO UNITÁRIO</t>
          </r>
        </is>
      </c>
      <c r="G1949" s="17" t="inlineStr">
        <is>
          <r>
            <t xml:space="preserve">TOTAL</t>
          </r>
        </is>
      </c>
    </row>
    <row r="1950" customHeight="1" ht="29">
      <c r="A1950" s="18" t="inlineStr">
        <is>
          <r>
            <t xml:space="preserve">B.01.000.010119</t>
          </r>
        </is>
      </c>
      <c r="B1950" s="19" t="inlineStr">
        <is>
          <r>
            <t xml:space="preserve">Ajudante de encanador</t>
          </r>
        </is>
      </c>
      <c r="C1950" s="18" t="inlineStr">
        <is>
          <r>
            <t xml:space="preserve">SP Obras</t>
          </r>
        </is>
      </c>
      <c r="D1950" s="18" t="inlineStr">
        <is>
          <r>
            <t xml:space="preserve">H</t>
          </r>
        </is>
      </c>
      <c r="E1950" s="20" t="n">
        <v>0.9</v>
      </c>
      <c r="F1950" s="21" t="n">
        <v>20.4363</v>
      </c>
      <c r="G1950" s="21" t="n">
        <f>ROUND(ROUND(E1950,8)*F1950,2)</f>
        <v>18.39</v>
      </c>
    </row>
    <row r="1951" customHeight="1" ht="29">
      <c r="A1951" s="18" t="inlineStr">
        <is>
          <r>
            <t xml:space="preserve">B.01.000.010118</t>
          </r>
        </is>
      </c>
      <c r="B1951" s="19" t="inlineStr">
        <is>
          <r>
            <t xml:space="preserve">Encanador</t>
          </r>
        </is>
      </c>
      <c r="C1951" s="18" t="inlineStr">
        <is>
          <r>
            <t xml:space="preserve">SP Obras</t>
          </r>
        </is>
      </c>
      <c r="D1951" s="18" t="inlineStr">
        <is>
          <r>
            <t xml:space="preserve">H</t>
          </r>
        </is>
      </c>
      <c r="E1951" s="20" t="n">
        <v>0.9</v>
      </c>
      <c r="F1951" s="21" t="n">
        <v>29.8021</v>
      </c>
      <c r="G1951" s="21" t="n">
        <f>ROUND(ROUND(E1951,8)*F1951,2)</f>
        <v>26.82</v>
      </c>
    </row>
    <row r="1952" customHeight="1" ht="15">
      <c r="A1952" s="2" t="inlineStr"/>
      <c r="B1952" s="2" t="inlineStr"/>
      <c r="C1952" s="2" t="inlineStr"/>
      <c r="D1952" s="2" t="inlineStr"/>
      <c r="E1952" s="22" t="inlineStr">
        <is>
          <r>
            <t xml:space="preserve">TOTAL Mão de Obra:</t>
          </r>
        </is>
      </c>
      <c r="F1952" s="22" t="inlineStr"/>
      <c r="G1952" s="23" t="n">
        <f>SUM(G1950:G1951)</f>
        <v>45.21</v>
      </c>
    </row>
    <row r="1953" customHeight="1" ht="15">
      <c r="A1953" s="2" t="inlineStr"/>
      <c r="B1953" s="2" t="inlineStr"/>
      <c r="C1953" s="2" t="inlineStr"/>
      <c r="D1953" s="2" t="inlineStr"/>
      <c r="E1953" s="24" t="inlineStr">
        <is>
          <r>
            <t xml:space="preserve">VALOR:</t>
          </r>
        </is>
      </c>
      <c r="F1953" s="24" t="inlineStr"/>
      <c r="G1953" s="25" t="n">
        <f>ROUND(SUM(G1948,G1952),2)</f>
        <v>90.36</v>
      </c>
    </row>
    <row r="1954" customHeight="1" ht="10">
      <c r="A1954" s="2" t="inlineStr"/>
      <c r="B1954" s="2" t="inlineStr"/>
      <c r="C1954" s="2" t="inlineStr"/>
      <c r="D1954" s="2" t="inlineStr"/>
      <c r="E1954" s="14" t="inlineStr"/>
      <c r="F1954" s="14" t="inlineStr"/>
      <c r="G1954" s="14" t="inlineStr"/>
    </row>
    <row r="1955" customHeight="1" ht="20">
      <c r="A1955" s="15" t="inlineStr">
        <is>
          <r>
            <t xml:space="preserve">2.11.5.2. ​46.03.050​ Tubo de PVC rígido PxB com virola e anel de borracha, linha esgoto série reforçada ´R´, DN= 100 mm, inclusive conexões​ (M)</t>
          </r>
        </is>
      </c>
      <c r="B1955" s="15" t="inlineStr"/>
      <c r="C1955" s="15" t="inlineStr"/>
      <c r="D1955" s="15" t="inlineStr"/>
      <c r="E1955" s="15" t="inlineStr"/>
      <c r="F1955" s="15" t="inlineStr"/>
      <c r="G1955" s="15" t="inlineStr"/>
    </row>
    <row r="1956" customHeight="1" ht="15">
      <c r="A1956" s="16" t="inlineStr">
        <is>
          <r>
            <t xml:space="preserve">Material</t>
          </r>
        </is>
      </c>
      <c r="B1956" s="16" t="inlineStr"/>
      <c r="C1956" s="17" t="inlineStr">
        <is>
          <r>
            <t xml:space="preserve">FONTE</t>
          </r>
        </is>
      </c>
      <c r="D1956" s="17" t="inlineStr">
        <is>
          <r>
            <t xml:space="preserve">UNID</t>
          </r>
        </is>
      </c>
      <c r="E1956" s="17" t="inlineStr">
        <is>
          <r>
            <t xml:space="preserve">COEFICIENTE</t>
          </r>
        </is>
      </c>
      <c r="F1956" s="17" t="inlineStr">
        <is>
          <r>
            <t xml:space="preserve">PREÇO UNITÁRIO</t>
          </r>
        </is>
      </c>
      <c r="G1956" s="17" t="inlineStr">
        <is>
          <r>
            <t xml:space="preserve">TOTAL</t>
          </r>
        </is>
      </c>
    </row>
    <row r="1957" customHeight="1" ht="29">
      <c r="A1957" s="18" t="inlineStr">
        <is>
          <r>
            <t xml:space="preserve">O.12.000.062673</t>
          </r>
        </is>
      </c>
      <c r="B1957" s="19" t="inlineStr">
        <is>
          <r>
            <t xml:space="preserve">Anel de borracha para tubo PVC 100mm (4´)</t>
          </r>
        </is>
      </c>
      <c r="C1957" s="18" t="inlineStr">
        <is>
          <r>
            <t xml:space="preserve">SP Obras</t>
          </r>
        </is>
      </c>
      <c r="D1957" s="18" t="inlineStr">
        <is>
          <r>
            <t xml:space="preserve">UN</t>
          </r>
        </is>
      </c>
      <c r="E1957" s="20" t="n">
        <v>1.0</v>
      </c>
      <c r="F1957" s="21" t="n">
        <v>2.92</v>
      </c>
      <c r="G1957" s="21" t="n">
        <f>ROUND(ROUND(E1957,8)*F1957,2)</f>
        <v>2.92</v>
      </c>
    </row>
    <row r="1958" customHeight="1" ht="29">
      <c r="A1958" s="18" t="inlineStr">
        <is>
          <r>
            <t xml:space="preserve">O.12.000.069527</t>
          </r>
        </is>
      </c>
      <c r="B1958" s="19" t="inlineStr">
        <is>
          <r>
            <t xml:space="preserve">Lubrificante para anel de neoprene</t>
          </r>
        </is>
      </c>
      <c r="C1958" s="18" t="inlineStr">
        <is>
          <r>
            <t xml:space="preserve">SP Obras</t>
          </r>
        </is>
      </c>
      <c r="D1958" s="18" t="inlineStr">
        <is>
          <r>
            <t xml:space="preserve">KG</t>
          </r>
        </is>
      </c>
      <c r="E1958" s="20" t="n">
        <v>0.023</v>
      </c>
      <c r="F1958" s="21" t="n">
        <v>18.35</v>
      </c>
      <c r="G1958" s="21" t="n">
        <f>ROUND(ROUND(E1958,8)*F1958,2)</f>
        <v>0.42</v>
      </c>
    </row>
    <row r="1959" customHeight="1" ht="29">
      <c r="A1959" s="18" t="inlineStr">
        <is>
          <r>
            <t xml:space="preserve">O.02.000.069514</t>
          </r>
        </is>
      </c>
      <c r="B1959" s="19" t="inlineStr">
        <is>
          <r>
            <t xml:space="preserve">Solução limpadora para PVC</t>
          </r>
        </is>
      </c>
      <c r="C1959" s="18" t="inlineStr">
        <is>
          <r>
            <t xml:space="preserve">SP Obras</t>
          </r>
        </is>
      </c>
      <c r="D1959" s="18" t="inlineStr">
        <is>
          <r>
            <t xml:space="preserve">L</t>
          </r>
        </is>
      </c>
      <c r="E1959" s="20" t="n">
        <v>0.046</v>
      </c>
      <c r="F1959" s="21" t="n">
        <v>50.22</v>
      </c>
      <c r="G1959" s="21" t="n">
        <f>ROUND(ROUND(E1959,8)*F1959,2)</f>
        <v>2.31</v>
      </c>
    </row>
    <row r="1960" customHeight="1" ht="29">
      <c r="A1960" s="18" t="inlineStr">
        <is>
          <r>
            <t xml:space="preserve">O.02.000.062561</t>
          </r>
        </is>
      </c>
      <c r="B1960" s="19" t="inlineStr">
        <is>
          <r>
            <t xml:space="preserve">Tubo de PVC rígido PxB com virola, linha esgoto série reforçada ´R´, DN= 100mm</t>
          </r>
        </is>
      </c>
      <c r="C1960" s="18" t="inlineStr">
        <is>
          <r>
            <t xml:space="preserve">SP Obras</t>
          </r>
        </is>
      </c>
      <c r="D1960" s="18" t="inlineStr">
        <is>
          <r>
            <t xml:space="preserve">M</t>
          </r>
        </is>
      </c>
      <c r="E1960" s="20" t="n">
        <v>1.3</v>
      </c>
      <c r="F1960" s="21" t="n">
        <v>41.17</v>
      </c>
      <c r="G1960" s="21" t="n">
        <f>ROUND(ROUND(E1960,8)*F1960,2)</f>
        <v>53.52</v>
      </c>
    </row>
    <row r="1961" customHeight="1" ht="15">
      <c r="A1961" s="2" t="inlineStr"/>
      <c r="B1961" s="2" t="inlineStr"/>
      <c r="C1961" s="2" t="inlineStr"/>
      <c r="D1961" s="2" t="inlineStr"/>
      <c r="E1961" s="22" t="inlineStr">
        <is>
          <r>
            <t xml:space="preserve">TOTAL Material:</t>
          </r>
        </is>
      </c>
      <c r="F1961" s="22" t="inlineStr"/>
      <c r="G1961" s="23" t="n">
        <f>SUM(G1957:G1960)</f>
        <v>59.17</v>
      </c>
    </row>
    <row r="1962" customHeight="1" ht="15">
      <c r="A1962" s="16" t="inlineStr">
        <is>
          <r>
            <t xml:space="preserve">Mão de Obra</t>
          </r>
        </is>
      </c>
      <c r="B1962" s="16" t="inlineStr"/>
      <c r="C1962" s="17" t="inlineStr">
        <is>
          <r>
            <t xml:space="preserve">FONTE</t>
          </r>
        </is>
      </c>
      <c r="D1962" s="17" t="inlineStr">
        <is>
          <r>
            <t xml:space="preserve">UNID</t>
          </r>
        </is>
      </c>
      <c r="E1962" s="17" t="inlineStr">
        <is>
          <r>
            <t xml:space="preserve">COEFICIENTE</t>
          </r>
        </is>
      </c>
      <c r="F1962" s="17" t="inlineStr">
        <is>
          <r>
            <t xml:space="preserve">PREÇO UNITÁRIO</t>
          </r>
        </is>
      </c>
      <c r="G1962" s="17" t="inlineStr">
        <is>
          <r>
            <t xml:space="preserve">TOTAL</t>
          </r>
        </is>
      </c>
    </row>
    <row r="1963" customHeight="1" ht="29">
      <c r="A1963" s="18" t="inlineStr">
        <is>
          <r>
            <t xml:space="preserve">B.01.000.010119</t>
          </r>
        </is>
      </c>
      <c r="B1963" s="19" t="inlineStr">
        <is>
          <r>
            <t xml:space="preserve">Ajudante de encanador</t>
          </r>
        </is>
      </c>
      <c r="C1963" s="18" t="inlineStr">
        <is>
          <r>
            <t xml:space="preserve">SP Obras</t>
          </r>
        </is>
      </c>
      <c r="D1963" s="18" t="inlineStr">
        <is>
          <r>
            <t xml:space="preserve">H</t>
          </r>
        </is>
      </c>
      <c r="E1963" s="20" t="n">
        <v>1.1</v>
      </c>
      <c r="F1963" s="21" t="n">
        <v>20.4363</v>
      </c>
      <c r="G1963" s="21" t="n">
        <f>ROUND(ROUND(E1963,8)*F1963,2)</f>
        <v>22.48</v>
      </c>
    </row>
    <row r="1964" customHeight="1" ht="29">
      <c r="A1964" s="18" t="inlineStr">
        <is>
          <r>
            <t xml:space="preserve">B.01.000.010118</t>
          </r>
        </is>
      </c>
      <c r="B1964" s="19" t="inlineStr">
        <is>
          <r>
            <t xml:space="preserve">Encanador</t>
          </r>
        </is>
      </c>
      <c r="C1964" s="18" t="inlineStr">
        <is>
          <r>
            <t xml:space="preserve">SP Obras</t>
          </r>
        </is>
      </c>
      <c r="D1964" s="18" t="inlineStr">
        <is>
          <r>
            <t xml:space="preserve">H</t>
          </r>
        </is>
      </c>
      <c r="E1964" s="20" t="n">
        <v>1.1</v>
      </c>
      <c r="F1964" s="21" t="n">
        <v>29.8021</v>
      </c>
      <c r="G1964" s="21" t="n">
        <f>ROUND(ROUND(E1964,8)*F1964,2)</f>
        <v>32.78</v>
      </c>
    </row>
    <row r="1965" customHeight="1" ht="15">
      <c r="A1965" s="2" t="inlineStr"/>
      <c r="B1965" s="2" t="inlineStr"/>
      <c r="C1965" s="2" t="inlineStr"/>
      <c r="D1965" s="2" t="inlineStr"/>
      <c r="E1965" s="22" t="inlineStr">
        <is>
          <r>
            <t xml:space="preserve">TOTAL Mão de Obra:</t>
          </r>
        </is>
      </c>
      <c r="F1965" s="22" t="inlineStr"/>
      <c r="G1965" s="23" t="n">
        <f>SUM(G1963:G1964)</f>
        <v>55.26</v>
      </c>
    </row>
    <row r="1966" customHeight="1" ht="15">
      <c r="A1966" s="2" t="inlineStr"/>
      <c r="B1966" s="2" t="inlineStr"/>
      <c r="C1966" s="2" t="inlineStr"/>
      <c r="D1966" s="2" t="inlineStr"/>
      <c r="E1966" s="24" t="inlineStr">
        <is>
          <r>
            <t xml:space="preserve">VALOR:</t>
          </r>
        </is>
      </c>
      <c r="F1966" s="24" t="inlineStr"/>
      <c r="G1966" s="25" t="n">
        <f>ROUND(SUM(G1961,G1965),2)</f>
        <v>114.43</v>
      </c>
    </row>
    <row r="1967" customHeight="1" ht="10">
      <c r="A1967" s="2" t="inlineStr"/>
      <c r="B1967" s="2" t="inlineStr"/>
      <c r="C1967" s="2" t="inlineStr"/>
      <c r="D1967" s="2" t="inlineStr"/>
      <c r="E1967" s="14" t="inlineStr"/>
      <c r="F1967" s="14" t="inlineStr"/>
      <c r="G1967" s="14" t="inlineStr"/>
    </row>
    <row r="1968" customHeight="1" ht="20">
      <c r="A1968" s="15" t="inlineStr">
        <is>
          <r>
            <t xml:space="preserve">2.11.5.3. ​46.03.060​ Tubo de PVC rígido PxB com virola e anel de borracha, linha esgoto série reforçada ´R´. DN= 150 mm, inclusive conexões​ (M)</t>
          </r>
        </is>
      </c>
      <c r="B1968" s="15" t="inlineStr"/>
      <c r="C1968" s="15" t="inlineStr"/>
      <c r="D1968" s="15" t="inlineStr"/>
      <c r="E1968" s="15" t="inlineStr"/>
      <c r="F1968" s="15" t="inlineStr"/>
      <c r="G1968" s="15" t="inlineStr"/>
    </row>
    <row r="1969" customHeight="1" ht="15">
      <c r="A1969" s="16" t="inlineStr">
        <is>
          <r>
            <t xml:space="preserve">Material</t>
          </r>
        </is>
      </c>
      <c r="B1969" s="16" t="inlineStr"/>
      <c r="C1969" s="17" t="inlineStr">
        <is>
          <r>
            <t xml:space="preserve">FONTE</t>
          </r>
        </is>
      </c>
      <c r="D1969" s="17" t="inlineStr">
        <is>
          <r>
            <t xml:space="preserve">UNID</t>
          </r>
        </is>
      </c>
      <c r="E1969" s="17" t="inlineStr">
        <is>
          <r>
            <t xml:space="preserve">COEFICIENTE</t>
          </r>
        </is>
      </c>
      <c r="F1969" s="17" t="inlineStr">
        <is>
          <r>
            <t xml:space="preserve">PREÇO UNITÁRIO</t>
          </r>
        </is>
      </c>
      <c r="G1969" s="17" t="inlineStr">
        <is>
          <r>
            <t xml:space="preserve">TOTAL</t>
          </r>
        </is>
      </c>
    </row>
    <row r="1970" customHeight="1" ht="29">
      <c r="A1970" s="18" t="inlineStr">
        <is>
          <r>
            <t xml:space="preserve">O.12.000.062674</t>
          </r>
        </is>
      </c>
      <c r="B1970" s="19" t="inlineStr">
        <is>
          <r>
            <t xml:space="preserve">Anel de borracha para tubo PVC 150mm (6´)</t>
          </r>
        </is>
      </c>
      <c r="C1970" s="18" t="inlineStr">
        <is>
          <r>
            <t xml:space="preserve">SP Obras</t>
          </r>
        </is>
      </c>
      <c r="D1970" s="18" t="inlineStr">
        <is>
          <r>
            <t xml:space="preserve">UN</t>
          </r>
        </is>
      </c>
      <c r="E1970" s="20" t="n">
        <v>1.0</v>
      </c>
      <c r="F1970" s="21" t="n">
        <v>12.57</v>
      </c>
      <c r="G1970" s="21" t="n">
        <f>ROUND(ROUND(E1970,8)*F1970,2)</f>
        <v>12.57</v>
      </c>
    </row>
    <row r="1971" customHeight="1" ht="29">
      <c r="A1971" s="18" t="inlineStr">
        <is>
          <r>
            <t xml:space="preserve">O.12.000.069527</t>
          </r>
        </is>
      </c>
      <c r="B1971" s="19" t="inlineStr">
        <is>
          <r>
            <t xml:space="preserve">Lubrificante para anel de neoprene</t>
          </r>
        </is>
      </c>
      <c r="C1971" s="18" t="inlineStr">
        <is>
          <r>
            <t xml:space="preserve">SP Obras</t>
          </r>
        </is>
      </c>
      <c r="D1971" s="18" t="inlineStr">
        <is>
          <r>
            <t xml:space="preserve">KG</t>
          </r>
        </is>
      </c>
      <c r="E1971" s="20" t="n">
        <v>0.023</v>
      </c>
      <c r="F1971" s="21" t="n">
        <v>18.35</v>
      </c>
      <c r="G1971" s="21" t="n">
        <f>ROUND(ROUND(E1971,8)*F1971,2)</f>
        <v>0.42</v>
      </c>
    </row>
    <row r="1972" customHeight="1" ht="29">
      <c r="A1972" s="18" t="inlineStr">
        <is>
          <r>
            <t xml:space="preserve">O.02.000.069514</t>
          </r>
        </is>
      </c>
      <c r="B1972" s="19" t="inlineStr">
        <is>
          <r>
            <t xml:space="preserve">Solução limpadora para PVC</t>
          </r>
        </is>
      </c>
      <c r="C1972" s="18" t="inlineStr">
        <is>
          <r>
            <t xml:space="preserve">SP Obras</t>
          </r>
        </is>
      </c>
      <c r="D1972" s="18" t="inlineStr">
        <is>
          <r>
            <t xml:space="preserve">L</t>
          </r>
        </is>
      </c>
      <c r="E1972" s="20" t="n">
        <v>0.046</v>
      </c>
      <c r="F1972" s="21" t="n">
        <v>50.22</v>
      </c>
      <c r="G1972" s="21" t="n">
        <f>ROUND(ROUND(E1972,8)*F1972,2)</f>
        <v>2.31</v>
      </c>
    </row>
    <row r="1973" customHeight="1" ht="29">
      <c r="A1973" s="18" t="inlineStr">
        <is>
          <r>
            <t xml:space="preserve">O.02.000.062562</t>
          </r>
        </is>
      </c>
      <c r="B1973" s="19" t="inlineStr">
        <is>
          <r>
            <t xml:space="preserve">Tubo de PVC rígido PxB com virola, linha esgoto série reforçada ´R´, DN= 150mm</t>
          </r>
        </is>
      </c>
      <c r="C1973" s="18" t="inlineStr">
        <is>
          <r>
            <t xml:space="preserve">SP Obras</t>
          </r>
        </is>
      </c>
      <c r="D1973" s="18" t="inlineStr">
        <is>
          <r>
            <t xml:space="preserve">M</t>
          </r>
        </is>
      </c>
      <c r="E1973" s="20" t="n">
        <v>1.3</v>
      </c>
      <c r="F1973" s="21" t="n">
        <v>81.69</v>
      </c>
      <c r="G1973" s="21" t="n">
        <f>ROUND(ROUND(E1973,8)*F1973,2)</f>
        <v>106.2</v>
      </c>
    </row>
    <row r="1974" customHeight="1" ht="15">
      <c r="A1974" s="2" t="inlineStr"/>
      <c r="B1974" s="2" t="inlineStr"/>
      <c r="C1974" s="2" t="inlineStr"/>
      <c r="D1974" s="2" t="inlineStr"/>
      <c r="E1974" s="22" t="inlineStr">
        <is>
          <r>
            <t xml:space="preserve">TOTAL Material:</t>
          </r>
        </is>
      </c>
      <c r="F1974" s="22" t="inlineStr"/>
      <c r="G1974" s="23" t="n">
        <f>SUM(G1970:G1973)</f>
        <v>121.5</v>
      </c>
    </row>
    <row r="1975" customHeight="1" ht="15">
      <c r="A1975" s="16" t="inlineStr">
        <is>
          <r>
            <t xml:space="preserve">Mão de Obra</t>
          </r>
        </is>
      </c>
      <c r="B1975" s="16" t="inlineStr"/>
      <c r="C1975" s="17" t="inlineStr">
        <is>
          <r>
            <t xml:space="preserve">FONTE</t>
          </r>
        </is>
      </c>
      <c r="D1975" s="17" t="inlineStr">
        <is>
          <r>
            <t xml:space="preserve">UNID</t>
          </r>
        </is>
      </c>
      <c r="E1975" s="17" t="inlineStr">
        <is>
          <r>
            <t xml:space="preserve">COEFICIENTE</t>
          </r>
        </is>
      </c>
      <c r="F1975" s="17" t="inlineStr">
        <is>
          <r>
            <t xml:space="preserve">PREÇO UNITÁRIO</t>
          </r>
        </is>
      </c>
      <c r="G1975" s="17" t="inlineStr">
        <is>
          <r>
            <t xml:space="preserve">TOTAL</t>
          </r>
        </is>
      </c>
    </row>
    <row r="1976" customHeight="1" ht="29">
      <c r="A1976" s="18" t="inlineStr">
        <is>
          <r>
            <t xml:space="preserve">B.01.000.010119</t>
          </r>
        </is>
      </c>
      <c r="B1976" s="19" t="inlineStr">
        <is>
          <r>
            <t xml:space="preserve">Ajudante de encanador</t>
          </r>
        </is>
      </c>
      <c r="C1976" s="18" t="inlineStr">
        <is>
          <r>
            <t xml:space="preserve">SP Obras</t>
          </r>
        </is>
      </c>
      <c r="D1976" s="18" t="inlineStr">
        <is>
          <r>
            <t xml:space="preserve">H</t>
          </r>
        </is>
      </c>
      <c r="E1976" s="20" t="n">
        <v>1.1</v>
      </c>
      <c r="F1976" s="21" t="n">
        <v>20.4363</v>
      </c>
      <c r="G1976" s="21" t="n">
        <f>ROUND(ROUND(E1976,8)*F1976,2)</f>
        <v>22.48</v>
      </c>
    </row>
    <row r="1977" customHeight="1" ht="29">
      <c r="A1977" s="18" t="inlineStr">
        <is>
          <r>
            <t xml:space="preserve">B.01.000.010118</t>
          </r>
        </is>
      </c>
      <c r="B1977" s="19" t="inlineStr">
        <is>
          <r>
            <t xml:space="preserve">Encanador</t>
          </r>
        </is>
      </c>
      <c r="C1977" s="18" t="inlineStr">
        <is>
          <r>
            <t xml:space="preserve">SP Obras</t>
          </r>
        </is>
      </c>
      <c r="D1977" s="18" t="inlineStr">
        <is>
          <r>
            <t xml:space="preserve">H</t>
          </r>
        </is>
      </c>
      <c r="E1977" s="20" t="n">
        <v>1.1</v>
      </c>
      <c r="F1977" s="21" t="n">
        <v>29.8021</v>
      </c>
      <c r="G1977" s="21" t="n">
        <f>ROUND(ROUND(E1977,8)*F1977,2)</f>
        <v>32.78</v>
      </c>
    </row>
    <row r="1978" customHeight="1" ht="15">
      <c r="A1978" s="2" t="inlineStr"/>
      <c r="B1978" s="2" t="inlineStr"/>
      <c r="C1978" s="2" t="inlineStr"/>
      <c r="D1978" s="2" t="inlineStr"/>
      <c r="E1978" s="22" t="inlineStr">
        <is>
          <r>
            <t xml:space="preserve">TOTAL Mão de Obra:</t>
          </r>
        </is>
      </c>
      <c r="F1978" s="22" t="inlineStr"/>
      <c r="G1978" s="23" t="n">
        <f>SUM(G1976:G1977)</f>
        <v>55.26</v>
      </c>
    </row>
    <row r="1979" customHeight="1" ht="15">
      <c r="A1979" s="2" t="inlineStr"/>
      <c r="B1979" s="2" t="inlineStr"/>
      <c r="C1979" s="2" t="inlineStr"/>
      <c r="D1979" s="2" t="inlineStr"/>
      <c r="E1979" s="24" t="inlineStr">
        <is>
          <r>
            <t xml:space="preserve">VALOR:</t>
          </r>
        </is>
      </c>
      <c r="F1979" s="24" t="inlineStr"/>
      <c r="G1979" s="25" t="n">
        <f>ROUND(SUM(G1974,G1978),2)</f>
        <v>176.76</v>
      </c>
    </row>
    <row r="1980" customHeight="1" ht="10">
      <c r="A1980" s="2" t="inlineStr"/>
      <c r="B1980" s="2" t="inlineStr"/>
      <c r="C1980" s="2" t="inlineStr"/>
      <c r="D1980" s="2" t="inlineStr"/>
      <c r="E1980" s="14" t="inlineStr"/>
      <c r="F1980" s="14" t="inlineStr"/>
      <c r="G1980" s="14" t="inlineStr"/>
    </row>
    <row r="1981" customHeight="1" ht="20">
      <c r="A1981" s="15" t="inlineStr">
        <is>
          <r>
            <t xml:space="preserve">2.11.5.4. ​16.05.031​ Ca-21 canaleta de aguas pluviais em concreto (20cm)​ (M)</t>
          </r>
        </is>
      </c>
      <c r="B1981" s="15" t="inlineStr"/>
      <c r="C1981" s="15" t="inlineStr"/>
      <c r="D1981" s="15" t="inlineStr"/>
      <c r="E1981" s="15" t="inlineStr"/>
      <c r="F1981" s="15" t="inlineStr"/>
      <c r="G1981" s="15" t="inlineStr"/>
    </row>
    <row r="1982" customHeight="1" ht="15">
      <c r="A1982" s="16" t="inlineStr">
        <is>
          <r>
            <t xml:space="preserve">Material</t>
          </r>
        </is>
      </c>
      <c r="B1982" s="16" t="inlineStr"/>
      <c r="C1982" s="17" t="inlineStr">
        <is>
          <r>
            <t xml:space="preserve">FONTE</t>
          </r>
        </is>
      </c>
      <c r="D1982" s="17" t="inlineStr">
        <is>
          <r>
            <t xml:space="preserve">UNID</t>
          </r>
        </is>
      </c>
      <c r="E1982" s="17" t="inlineStr">
        <is>
          <r>
            <t xml:space="preserve">COEFICIENTE</t>
          </r>
        </is>
      </c>
      <c r="F1982" s="17" t="inlineStr">
        <is>
          <r>
            <t xml:space="preserve">PREÇO UNITÁRIO</t>
          </r>
        </is>
      </c>
      <c r="G1982" s="17" t="inlineStr">
        <is>
          <r>
            <t xml:space="preserve">TOTAL</t>
          </r>
        </is>
      </c>
    </row>
    <row r="1983" customHeight="1" ht="15">
      <c r="A1983" s="18" t="inlineStr">
        <is>
          <r>
            <t xml:space="preserve">2.05.30</t>
          </r>
        </is>
      </c>
      <c r="B1983" s="19" t="inlineStr">
        <is>
          <r>
            <t xml:space="preserve">CONCRETO DOSADO (CONDICAO-A) FCK 15 MPA</t>
          </r>
        </is>
      </c>
      <c r="C1983" s="18" t="inlineStr">
        <is>
          <r>
            <t xml:space="preserve">SP Educação</t>
          </r>
        </is>
      </c>
      <c r="D1983" s="18" t="inlineStr">
        <is>
          <r>
            <t xml:space="preserve">M3</t>
          </r>
        </is>
      </c>
      <c r="E1983" s="20" t="n">
        <v>0.055</v>
      </c>
      <c r="F1983" s="21" t="n">
        <v>448.27</v>
      </c>
      <c r="G1983" s="21" t="n">
        <f>ROUND(ROUND(E1983,8)*F1983,2)</f>
        <v>24.65</v>
      </c>
    </row>
    <row r="1984" customHeight="1" ht="21">
      <c r="A1984" s="18" t="inlineStr">
        <is>
          <r>
            <t xml:space="preserve">2.10.35</t>
          </r>
        </is>
      </c>
      <c r="B1984" s="19" t="inlineStr">
        <is>
          <r>
            <t xml:space="preserve">PAINEL DE MADEIRA COMPENSADA RESINADA E=12MM G1-C8</t>
          </r>
        </is>
      </c>
      <c r="C1984" s="18" t="inlineStr">
        <is>
          <r>
            <t xml:space="preserve">SP Educação</t>
          </r>
        </is>
      </c>
      <c r="D1984" s="18" t="inlineStr">
        <is>
          <r>
            <t xml:space="preserve">M2</t>
          </r>
        </is>
      </c>
      <c r="E1984" s="20" t="n">
        <v>0.66</v>
      </c>
      <c r="F1984" s="21" t="n">
        <v>28.48</v>
      </c>
      <c r="G1984" s="21" t="n">
        <f>ROUND(ROUND(E1984,8)*F1984,2)</f>
        <v>18.8</v>
      </c>
    </row>
    <row r="1985" customHeight="1" ht="15">
      <c r="A1985" s="18" t="inlineStr">
        <is>
          <r>
            <t xml:space="preserve">2.67.60</t>
          </r>
        </is>
      </c>
      <c r="B1985" s="19" t="inlineStr">
        <is>
          <r>
            <t xml:space="preserve">PREGO</t>
          </r>
        </is>
      </c>
      <c r="C1985" s="18" t="inlineStr">
        <is>
          <r>
            <t xml:space="preserve">SP Educação</t>
          </r>
        </is>
      </c>
      <c r="D1985" s="18" t="inlineStr">
        <is>
          <r>
            <t xml:space="preserve">KG</t>
          </r>
        </is>
      </c>
      <c r="E1985" s="20" t="n">
        <v>0.264</v>
      </c>
      <c r="F1985" s="21" t="n">
        <v>10.14</v>
      </c>
      <c r="G1985" s="21" t="n">
        <f>ROUND(ROUND(E1985,8)*F1985,2)</f>
        <v>2.68</v>
      </c>
    </row>
    <row r="1986" customHeight="1" ht="15">
      <c r="A1986" s="18" t="inlineStr">
        <is>
          <r>
            <t xml:space="preserve">2.10.12</t>
          </r>
        </is>
      </c>
      <c r="B1986" s="19" t="inlineStr">
        <is>
          <r>
            <t xml:space="preserve">SARRAFO BRUTO 5X2,5CM G1-C2</t>
          </r>
        </is>
      </c>
      <c r="C1986" s="18" t="inlineStr">
        <is>
          <r>
            <t xml:space="preserve">SP Educação</t>
          </r>
        </is>
      </c>
      <c r="D1986" s="18" t="inlineStr">
        <is>
          <r>
            <t xml:space="preserve">M</t>
          </r>
        </is>
      </c>
      <c r="E1986" s="20" t="n">
        <v>2.64</v>
      </c>
      <c r="F1986" s="21" t="n">
        <v>3.87</v>
      </c>
      <c r="G1986" s="21" t="n">
        <f>ROUND(ROUND(E1986,8)*F1986,2)</f>
        <v>10.22</v>
      </c>
    </row>
    <row r="1987" customHeight="1" ht="15">
      <c r="A1987" s="2" t="inlineStr"/>
      <c r="B1987" s="2" t="inlineStr"/>
      <c r="C1987" s="2" t="inlineStr"/>
      <c r="D1987" s="2" t="inlineStr"/>
      <c r="E1987" s="22" t="inlineStr">
        <is>
          <r>
            <t xml:space="preserve">TOTAL Material:</t>
          </r>
        </is>
      </c>
      <c r="F1987" s="22" t="inlineStr"/>
      <c r="G1987" s="23" t="n">
        <f>SUM(G1983:G1986)</f>
        <v>56.35</v>
      </c>
    </row>
    <row r="1988" customHeight="1" ht="15">
      <c r="A1988" s="16" t="inlineStr">
        <is>
          <r>
            <t xml:space="preserve">Mão de Obra</t>
          </r>
        </is>
      </c>
      <c r="B1988" s="16" t="inlineStr"/>
      <c r="C1988" s="17" t="inlineStr">
        <is>
          <r>
            <t xml:space="preserve">FONTE</t>
          </r>
        </is>
      </c>
      <c r="D1988" s="17" t="inlineStr">
        <is>
          <r>
            <t xml:space="preserve">UNID</t>
          </r>
        </is>
      </c>
      <c r="E1988" s="17" t="inlineStr">
        <is>
          <r>
            <t xml:space="preserve">COEFICIENTE</t>
          </r>
        </is>
      </c>
      <c r="F1988" s="17" t="inlineStr">
        <is>
          <r>
            <t xml:space="preserve">PREÇO UNITÁRIO</t>
          </r>
        </is>
      </c>
      <c r="G1988" s="17" t="inlineStr">
        <is>
          <r>
            <t xml:space="preserve">TOTAL</t>
          </r>
        </is>
      </c>
    </row>
    <row r="1989" customHeight="1" ht="15">
      <c r="A1989" s="18" t="inlineStr">
        <is>
          <r>
            <t xml:space="preserve">1.01.12</t>
          </r>
        </is>
      </c>
      <c r="B1989" s="19" t="inlineStr">
        <is>
          <r>
            <t xml:space="preserve">AJUDANTE DE CARPINTEIRO</t>
          </r>
        </is>
      </c>
      <c r="C1989" s="18" t="inlineStr">
        <is>
          <r>
            <t xml:space="preserve">SP Educação</t>
          </r>
        </is>
      </c>
      <c r="D1989" s="18" t="inlineStr">
        <is>
          <r>
            <t xml:space="preserve">H</t>
          </r>
        </is>
      </c>
      <c r="E1989" s="20" t="n">
        <v>1.452</v>
      </c>
      <c r="F1989" s="21" t="n">
        <v>22.7994</v>
      </c>
      <c r="G1989" s="21" t="n">
        <f>ROUND(ROUND(E1989,8)*F1989,2)</f>
        <v>33.1</v>
      </c>
    </row>
    <row r="1990" customHeight="1" ht="15">
      <c r="A1990" s="18" t="inlineStr">
        <is>
          <r>
            <t xml:space="preserve">1.01.11</t>
          </r>
        </is>
      </c>
      <c r="B1990" s="19" t="inlineStr">
        <is>
          <r>
            <t xml:space="preserve">CARPINTEIRO</t>
          </r>
        </is>
      </c>
      <c r="C1990" s="18" t="inlineStr">
        <is>
          <r>
            <t xml:space="preserve">SP Educação</t>
          </r>
        </is>
      </c>
      <c r="D1990" s="18" t="inlineStr">
        <is>
          <r>
            <t xml:space="preserve">H</t>
          </r>
        </is>
      </c>
      <c r="E1990" s="20" t="n">
        <v>1.452</v>
      </c>
      <c r="F1990" s="21" t="n">
        <v>28.4826</v>
      </c>
      <c r="G1990" s="21" t="n">
        <f>ROUND(ROUND(E1990,8)*F1990,2)</f>
        <v>41.36</v>
      </c>
    </row>
    <row r="1991" customHeight="1" ht="15">
      <c r="A1991" s="18" t="inlineStr">
        <is>
          <r>
            <t xml:space="preserve">1.01.39</t>
          </r>
        </is>
      </c>
      <c r="B1991" s="19" t="inlineStr">
        <is>
          <r>
            <t xml:space="preserve">PEDREIRO</t>
          </r>
        </is>
      </c>
      <c r="C1991" s="18" t="inlineStr">
        <is>
          <r>
            <t xml:space="preserve">SP Educação</t>
          </r>
        </is>
      </c>
      <c r="D1991" s="18" t="inlineStr">
        <is>
          <r>
            <t xml:space="preserve">H</t>
          </r>
        </is>
      </c>
      <c r="E1991" s="20" t="n">
        <v>0.33</v>
      </c>
      <c r="F1991" s="21" t="n">
        <v>27.084</v>
      </c>
      <c r="G1991" s="21" t="n">
        <f>ROUND(ROUND(E1991,8)*F1991,2)</f>
        <v>8.94</v>
      </c>
    </row>
    <row r="1992" customHeight="1" ht="15">
      <c r="A1992" s="18" t="inlineStr">
        <is>
          <r>
            <t xml:space="preserve">1.01.46</t>
          </r>
        </is>
      </c>
      <c r="B1992" s="19" t="inlineStr">
        <is>
          <r>
            <t xml:space="preserve">SERVENTE</t>
          </r>
        </is>
      </c>
      <c r="C1992" s="18" t="inlineStr">
        <is>
          <r>
            <t xml:space="preserve">SP Educação</t>
          </r>
        </is>
      </c>
      <c r="D1992" s="18" t="inlineStr">
        <is>
          <r>
            <t xml:space="preserve">H</t>
          </r>
        </is>
      </c>
      <c r="E1992" s="20" t="n">
        <v>1.675</v>
      </c>
      <c r="F1992" s="21" t="n">
        <v>22.3332</v>
      </c>
      <c r="G1992" s="21" t="n">
        <f>ROUND(ROUND(E1992,8)*F1992,2)</f>
        <v>37.41</v>
      </c>
    </row>
    <row r="1993" customHeight="1" ht="15">
      <c r="A1993" s="2" t="inlineStr"/>
      <c r="B1993" s="2" t="inlineStr"/>
      <c r="C1993" s="2" t="inlineStr"/>
      <c r="D1993" s="2" t="inlineStr"/>
      <c r="E1993" s="22" t="inlineStr">
        <is>
          <r>
            <t xml:space="preserve">TOTAL Mão de Obra:</t>
          </r>
        </is>
      </c>
      <c r="F1993" s="22" t="inlineStr"/>
      <c r="G1993" s="23" t="n">
        <f>SUM(G1989:G1992)</f>
        <v>120.81</v>
      </c>
    </row>
    <row r="1994" customHeight="1" ht="15">
      <c r="A1994" s="2" t="inlineStr"/>
      <c r="B1994" s="2" t="inlineStr"/>
      <c r="C1994" s="2" t="inlineStr"/>
      <c r="D1994" s="2" t="inlineStr"/>
      <c r="E1994" s="24" t="inlineStr">
        <is>
          <r>
            <t xml:space="preserve">VALOR:</t>
          </r>
        </is>
      </c>
      <c r="F1994" s="24" t="inlineStr"/>
      <c r="G1994" s="25" t="n">
        <f>ROUND(SUM(G1987,G1993),2)</f>
        <v>177.15</v>
      </c>
    </row>
    <row r="1995" customHeight="1" ht="10">
      <c r="A1995" s="2" t="inlineStr"/>
      <c r="B1995" s="2" t="inlineStr"/>
      <c r="C1995" s="2" t="inlineStr"/>
      <c r="D1995" s="2" t="inlineStr"/>
      <c r="E1995" s="14" t="inlineStr"/>
      <c r="F1995" s="14" t="inlineStr"/>
      <c r="G1995" s="14" t="inlineStr"/>
    </row>
    <row r="1996" customHeight="1" ht="20">
      <c r="A1996" s="15" t="inlineStr">
        <is>
          <r>
            <t xml:space="preserve">2.11.5.5. ​16.05.040​ Tc-03 tampa de concreto p/ canaleta ap (20cm)​ (M)</t>
          </r>
        </is>
      </c>
      <c r="B1996" s="15" t="inlineStr"/>
      <c r="C1996" s="15" t="inlineStr"/>
      <c r="D1996" s="15" t="inlineStr"/>
      <c r="E1996" s="15" t="inlineStr"/>
      <c r="F1996" s="15" t="inlineStr"/>
      <c r="G1996" s="15" t="inlineStr"/>
    </row>
    <row r="1997" customHeight="1" ht="15">
      <c r="A1997" s="16" t="inlineStr">
        <is>
          <r>
            <t xml:space="preserve">Material</t>
          </r>
        </is>
      </c>
      <c r="B1997" s="16" t="inlineStr"/>
      <c r="C1997" s="17" t="inlineStr">
        <is>
          <r>
            <t xml:space="preserve">FONTE</t>
          </r>
        </is>
      </c>
      <c r="D1997" s="17" t="inlineStr">
        <is>
          <r>
            <t xml:space="preserve">UNID</t>
          </r>
        </is>
      </c>
      <c r="E1997" s="17" t="inlineStr">
        <is>
          <r>
            <t xml:space="preserve">COEFICIENTE</t>
          </r>
        </is>
      </c>
      <c r="F1997" s="17" t="inlineStr">
        <is>
          <r>
            <t xml:space="preserve">PREÇO UNITÁRIO</t>
          </r>
        </is>
      </c>
      <c r="G1997" s="17" t="inlineStr">
        <is>
          <r>
            <t xml:space="preserve">TOTAL</t>
          </r>
        </is>
      </c>
    </row>
    <row r="1998" customHeight="1" ht="15">
      <c r="A1998" s="18" t="inlineStr">
        <is>
          <r>
            <t xml:space="preserve">3.65.50</t>
          </r>
        </is>
      </c>
      <c r="B1998" s="19" t="inlineStr">
        <is>
          <r>
            <t xml:space="preserve">TC-03 PLACA DE CONCRETO PRE-MOLDADO 59,5X19,5X5CM</t>
          </r>
        </is>
      </c>
      <c r="C1998" s="18" t="inlineStr">
        <is>
          <r>
            <t xml:space="preserve">SP Educação</t>
          </r>
        </is>
      </c>
      <c r="D1998" s="18" t="inlineStr">
        <is>
          <r>
            <t xml:space="preserve">UN</t>
          </r>
        </is>
      </c>
      <c r="E1998" s="20" t="n">
        <v>1.7</v>
      </c>
      <c r="F1998" s="21" t="n">
        <v>68.2</v>
      </c>
      <c r="G1998" s="21" t="n">
        <f>ROUND(ROUND(E1998,8)*F1998,2)</f>
        <v>115.94</v>
      </c>
    </row>
    <row r="1999" customHeight="1" ht="15">
      <c r="A1999" s="2" t="inlineStr"/>
      <c r="B1999" s="2" t="inlineStr"/>
      <c r="C1999" s="2" t="inlineStr"/>
      <c r="D1999" s="2" t="inlineStr"/>
      <c r="E1999" s="22" t="inlineStr">
        <is>
          <r>
            <t xml:space="preserve">TOTAL Material:</t>
          </r>
        </is>
      </c>
      <c r="F1999" s="22" t="inlineStr"/>
      <c r="G1999" s="23" t="n">
        <f>SUM(G1998:G1998)</f>
        <v>115.94</v>
      </c>
    </row>
    <row r="2000" customHeight="1" ht="15">
      <c r="A2000" s="16" t="inlineStr">
        <is>
          <r>
            <t xml:space="preserve">Mão de Obra</t>
          </r>
        </is>
      </c>
      <c r="B2000" s="16" t="inlineStr"/>
      <c r="C2000" s="17" t="inlineStr">
        <is>
          <r>
            <t xml:space="preserve">FONTE</t>
          </r>
        </is>
      </c>
      <c r="D2000" s="17" t="inlineStr">
        <is>
          <r>
            <t xml:space="preserve">UNID</t>
          </r>
        </is>
      </c>
      <c r="E2000" s="17" t="inlineStr">
        <is>
          <r>
            <t xml:space="preserve">COEFICIENTE</t>
          </r>
        </is>
      </c>
      <c r="F2000" s="17" t="inlineStr">
        <is>
          <r>
            <t xml:space="preserve">PREÇO UNITÁRIO</t>
          </r>
        </is>
      </c>
      <c r="G2000" s="17" t="inlineStr">
        <is>
          <r>
            <t xml:space="preserve">TOTAL</t>
          </r>
        </is>
      </c>
    </row>
    <row r="2001" customHeight="1" ht="15">
      <c r="A2001" s="18" t="inlineStr">
        <is>
          <r>
            <t xml:space="preserve">1.01.39</t>
          </r>
        </is>
      </c>
      <c r="B2001" s="19" t="inlineStr">
        <is>
          <r>
            <t xml:space="preserve">PEDREIRO</t>
          </r>
        </is>
      </c>
      <c r="C2001" s="18" t="inlineStr">
        <is>
          <r>
            <t xml:space="preserve">SP Educação</t>
          </r>
        </is>
      </c>
      <c r="D2001" s="18" t="inlineStr">
        <is>
          <r>
            <t xml:space="preserve">H</t>
          </r>
        </is>
      </c>
      <c r="E2001" s="20" t="n">
        <v>0.25</v>
      </c>
      <c r="F2001" s="21" t="n">
        <v>27.084</v>
      </c>
      <c r="G2001" s="21" t="n">
        <f>ROUND(ROUND(E2001,8)*F2001,2)</f>
        <v>6.77</v>
      </c>
    </row>
    <row r="2002" customHeight="1" ht="15">
      <c r="A2002" s="18" t="inlineStr">
        <is>
          <r>
            <t xml:space="preserve">1.01.46</t>
          </r>
        </is>
      </c>
      <c r="B2002" s="19" t="inlineStr">
        <is>
          <r>
            <t xml:space="preserve">SERVENTE</t>
          </r>
        </is>
      </c>
      <c r="C2002" s="18" t="inlineStr">
        <is>
          <r>
            <t xml:space="preserve">SP Educação</t>
          </r>
        </is>
      </c>
      <c r="D2002" s="18" t="inlineStr">
        <is>
          <r>
            <t xml:space="preserve">H</t>
          </r>
        </is>
      </c>
      <c r="E2002" s="20" t="n">
        <v>0.5</v>
      </c>
      <c r="F2002" s="21" t="n">
        <v>22.3332</v>
      </c>
      <c r="G2002" s="21" t="n">
        <f>ROUND(ROUND(E2002,8)*F2002,2)</f>
        <v>11.17</v>
      </c>
    </row>
    <row r="2003" customHeight="1" ht="15">
      <c r="A2003" s="2" t="inlineStr"/>
      <c r="B2003" s="2" t="inlineStr"/>
      <c r="C2003" s="2" t="inlineStr"/>
      <c r="D2003" s="2" t="inlineStr"/>
      <c r="E2003" s="22" t="inlineStr">
        <is>
          <r>
            <t xml:space="preserve">TOTAL Mão de Obra:</t>
          </r>
        </is>
      </c>
      <c r="F2003" s="22" t="inlineStr"/>
      <c r="G2003" s="23" t="n">
        <f>SUM(G2001:G2002)</f>
        <v>17.94</v>
      </c>
    </row>
    <row r="2004" customHeight="1" ht="15">
      <c r="A2004" s="2" t="inlineStr"/>
      <c r="B2004" s="2" t="inlineStr"/>
      <c r="C2004" s="2" t="inlineStr"/>
      <c r="D2004" s="2" t="inlineStr"/>
      <c r="E2004" s="24" t="inlineStr">
        <is>
          <r>
            <t xml:space="preserve">VALOR:</t>
          </r>
        </is>
      </c>
      <c r="F2004" s="24" t="inlineStr"/>
      <c r="G2004" s="25" t="n">
        <f>ROUND(SUM(G1999,G2003),2)</f>
        <v>133.87</v>
      </c>
    </row>
    <row r="2005" customHeight="1" ht="10">
      <c r="A2005" s="2" t="inlineStr"/>
      <c r="B2005" s="2" t="inlineStr"/>
      <c r="C2005" s="2" t="inlineStr"/>
      <c r="D2005" s="2" t="inlineStr"/>
      <c r="E2005" s="14" t="inlineStr"/>
      <c r="F2005" s="14" t="inlineStr"/>
      <c r="G2005" s="14" t="inlineStr"/>
    </row>
    <row r="2006" customHeight="1" ht="20">
      <c r="A2006" s="15" t="inlineStr">
        <is>
          <r>
            <t xml:space="preserve">2.11.5.6. ​16.05.012​ Ca-11 caixa de areia com grelha​ (UN)</t>
          </r>
        </is>
      </c>
      <c r="B2006" s="15" t="inlineStr"/>
      <c r="C2006" s="15" t="inlineStr"/>
      <c r="D2006" s="15" t="inlineStr"/>
      <c r="E2006" s="15" t="inlineStr"/>
      <c r="F2006" s="15" t="inlineStr"/>
      <c r="G2006" s="15" t="inlineStr"/>
    </row>
    <row r="2007" customHeight="1" ht="15">
      <c r="A2007" s="16" t="inlineStr">
        <is>
          <r>
            <t xml:space="preserve">Material</t>
          </r>
        </is>
      </c>
      <c r="B2007" s="16" t="inlineStr"/>
      <c r="C2007" s="17" t="inlineStr">
        <is>
          <r>
            <t xml:space="preserve">FONTE</t>
          </r>
        </is>
      </c>
      <c r="D2007" s="17" t="inlineStr">
        <is>
          <r>
            <t xml:space="preserve">UNID</t>
          </r>
        </is>
      </c>
      <c r="E2007" s="17" t="inlineStr">
        <is>
          <r>
            <t xml:space="preserve">COEFICIENTE</t>
          </r>
        </is>
      </c>
      <c r="F2007" s="17" t="inlineStr">
        <is>
          <r>
            <t xml:space="preserve">PREÇO UNITÁRIO</t>
          </r>
        </is>
      </c>
      <c r="G2007" s="17" t="inlineStr">
        <is>
          <r>
            <t xml:space="preserve">TOTAL</t>
          </r>
        </is>
      </c>
    </row>
    <row r="2008" customHeight="1" ht="15">
      <c r="A2008" s="18" t="inlineStr">
        <is>
          <r>
            <t xml:space="preserve">2.15.25</t>
          </r>
        </is>
      </c>
      <c r="B2008" s="19" t="inlineStr">
        <is>
          <r>
            <t xml:space="preserve">ACO CA-50-A $MD BITOLAS</t>
          </r>
        </is>
      </c>
      <c r="C2008" s="18" t="inlineStr">
        <is>
          <r>
            <t xml:space="preserve">SP Educação</t>
          </r>
        </is>
      </c>
      <c r="D2008" s="18" t="inlineStr">
        <is>
          <r>
            <t xml:space="preserve">KG</t>
          </r>
        </is>
      </c>
      <c r="E2008" s="20" t="n">
        <v>0.81</v>
      </c>
      <c r="F2008" s="21" t="n">
        <v>6.22</v>
      </c>
      <c r="G2008" s="21" t="n">
        <f>ROUND(ROUND(E2008,8)*F2008,2)</f>
        <v>5.04</v>
      </c>
    </row>
    <row r="2009" customHeight="1" ht="15">
      <c r="A2009" s="18" t="inlineStr">
        <is>
          <r>
            <t xml:space="preserve">2.70.10</t>
          </r>
        </is>
      </c>
      <c r="B2009" s="19" t="inlineStr">
        <is>
          <r>
            <t xml:space="preserve">ARAME RECOZIDO N.18</t>
          </r>
        </is>
      </c>
      <c r="C2009" s="18" t="inlineStr">
        <is>
          <r>
            <t xml:space="preserve">SP Educação</t>
          </r>
        </is>
      </c>
      <c r="D2009" s="18" t="inlineStr">
        <is>
          <r>
            <t xml:space="preserve">KG</t>
          </r>
        </is>
      </c>
      <c r="E2009" s="20" t="n">
        <v>0.01</v>
      </c>
      <c r="F2009" s="21" t="n">
        <v>12.85</v>
      </c>
      <c r="G2009" s="21" t="n">
        <f>ROUND(ROUND(E2009,8)*F2009,2)</f>
        <v>0.13</v>
      </c>
    </row>
    <row r="2010" customHeight="1" ht="15">
      <c r="A2010" s="18" t="inlineStr">
        <is>
          <r>
            <t xml:space="preserve">2.05.03</t>
          </r>
        </is>
      </c>
      <c r="B2010" s="19" t="inlineStr">
        <is>
          <r>
            <t xml:space="preserve">AREIA</t>
          </r>
        </is>
      </c>
      <c r="C2010" s="18" t="inlineStr">
        <is>
          <r>
            <t xml:space="preserve">SP Educação</t>
          </r>
        </is>
      </c>
      <c r="D2010" s="18" t="inlineStr">
        <is>
          <r>
            <t xml:space="preserve">M3</t>
          </r>
        </is>
      </c>
      <c r="E2010" s="20" t="n">
        <v>0.085</v>
      </c>
      <c r="F2010" s="21" t="n">
        <v>173.7</v>
      </c>
      <c r="G2010" s="21" t="n">
        <f>ROUND(ROUND(E2010,8)*F2010,2)</f>
        <v>14.76</v>
      </c>
    </row>
    <row r="2011" customHeight="1" ht="15">
      <c r="A2011" s="18" t="inlineStr">
        <is>
          <r>
            <t xml:space="preserve">6.76.08</t>
          </r>
        </is>
      </c>
      <c r="B2011" s="19" t="inlineStr">
        <is>
          <r>
            <t xml:space="preserve">CA-11 GRELHA DE FERRO 20 X 20 CM</t>
          </r>
        </is>
      </c>
      <c r="C2011" s="18" t="inlineStr">
        <is>
          <r>
            <t xml:space="preserve">SP Educação</t>
          </r>
        </is>
      </c>
      <c r="D2011" s="18" t="inlineStr">
        <is>
          <r>
            <t xml:space="preserve">UN</t>
          </r>
        </is>
      </c>
      <c r="E2011" s="20" t="n">
        <v>1.0</v>
      </c>
      <c r="F2011" s="21" t="n">
        <v>236.51</v>
      </c>
      <c r="G2011" s="21" t="n">
        <f>ROUND(ROUND(E2011,8)*F2011,2)</f>
        <v>236.51</v>
      </c>
    </row>
    <row r="2012" customHeight="1" ht="15">
      <c r="A2012" s="18" t="inlineStr">
        <is>
          <r>
            <t xml:space="preserve">2.05.05</t>
          </r>
        </is>
      </c>
      <c r="B2012" s="19" t="inlineStr">
        <is>
          <r>
            <t xml:space="preserve">CAL HIDRATADA</t>
          </r>
        </is>
      </c>
      <c r="C2012" s="18" t="inlineStr">
        <is>
          <r>
            <t xml:space="preserve">SP Educação</t>
          </r>
        </is>
      </c>
      <c r="D2012" s="18" t="inlineStr">
        <is>
          <r>
            <t xml:space="preserve">KG</t>
          </r>
        </is>
      </c>
      <c r="E2012" s="20" t="n">
        <v>6.24</v>
      </c>
      <c r="F2012" s="21" t="n">
        <v>0.88</v>
      </c>
      <c r="G2012" s="21" t="n">
        <f>ROUND(ROUND(E2012,8)*F2012,2)</f>
        <v>5.49</v>
      </c>
    </row>
    <row r="2013" customHeight="1" ht="15">
      <c r="A2013" s="18" t="inlineStr">
        <is>
          <r>
            <t xml:space="preserve">2.05.08</t>
          </r>
        </is>
      </c>
      <c r="B2013" s="19" t="inlineStr">
        <is>
          <r>
            <t xml:space="preserve">CIMENTO</t>
          </r>
        </is>
      </c>
      <c r="C2013" s="18" t="inlineStr">
        <is>
          <r>
            <t xml:space="preserve">SP Educação</t>
          </r>
        </is>
      </c>
      <c r="D2013" s="18" t="inlineStr">
        <is>
          <r>
            <t xml:space="preserve">KG</t>
          </r>
        </is>
      </c>
      <c r="E2013" s="20" t="n">
        <v>22.94</v>
      </c>
      <c r="F2013" s="21" t="n">
        <v>0.67</v>
      </c>
      <c r="G2013" s="21" t="n">
        <f>ROUND(ROUND(E2013,8)*F2013,2)</f>
        <v>15.37</v>
      </c>
    </row>
    <row r="2014" customHeight="1" ht="21">
      <c r="A2014" s="18" t="inlineStr">
        <is>
          <r>
            <t xml:space="preserve">2.40.69</t>
          </r>
        </is>
      </c>
      <c r="B2014" s="19" t="inlineStr">
        <is>
          <r>
            <t xml:space="preserve">IMPERMEABILIZANTE PEGA NORMAL P/ ARGAM E CONCRETO</t>
          </r>
        </is>
      </c>
      <c r="C2014" s="18" t="inlineStr">
        <is>
          <r>
            <t xml:space="preserve">SP Educação</t>
          </r>
        </is>
      </c>
      <c r="D2014" s="18" t="inlineStr">
        <is>
          <r>
            <t xml:space="preserve">KG</t>
          </r>
        </is>
      </c>
      <c r="E2014" s="20" t="n">
        <v>0.36</v>
      </c>
      <c r="F2014" s="21" t="n">
        <v>6.32</v>
      </c>
      <c r="G2014" s="21" t="n">
        <f>ROUND(ROUND(E2014,8)*F2014,2)</f>
        <v>2.28</v>
      </c>
    </row>
    <row r="2015" customHeight="1" ht="21">
      <c r="A2015" s="18" t="inlineStr">
        <is>
          <r>
            <t xml:space="preserve">2.10.35</t>
          </r>
        </is>
      </c>
      <c r="B2015" s="19" t="inlineStr">
        <is>
          <r>
            <t xml:space="preserve">PAINEL DE MADEIRA COMPENSADA RESINADA E=12MM G1-C8</t>
          </r>
        </is>
      </c>
      <c r="C2015" s="18" t="inlineStr">
        <is>
          <r>
            <t xml:space="preserve">SP Educação</t>
          </r>
        </is>
      </c>
      <c r="D2015" s="18" t="inlineStr">
        <is>
          <r>
            <t xml:space="preserve">M2</t>
          </r>
        </is>
      </c>
      <c r="E2015" s="20" t="n">
        <v>0.12</v>
      </c>
      <c r="F2015" s="21" t="n">
        <v>28.48</v>
      </c>
      <c r="G2015" s="21" t="n">
        <f>ROUND(ROUND(E2015,8)*F2015,2)</f>
        <v>3.42</v>
      </c>
    </row>
    <row r="2016" customHeight="1" ht="15">
      <c r="A2016" s="18" t="inlineStr">
        <is>
          <r>
            <t xml:space="preserve">2.05.18</t>
          </r>
        </is>
      </c>
      <c r="B2016" s="19" t="inlineStr">
        <is>
          <r>
            <t xml:space="preserve">PEDRA BRITADA 2</t>
          </r>
        </is>
      </c>
      <c r="C2016" s="18" t="inlineStr">
        <is>
          <r>
            <t xml:space="preserve">SP Educação</t>
          </r>
        </is>
      </c>
      <c r="D2016" s="18" t="inlineStr">
        <is>
          <r>
            <t xml:space="preserve">M3</t>
          </r>
        </is>
      </c>
      <c r="E2016" s="20" t="n">
        <v>0.034</v>
      </c>
      <c r="F2016" s="21" t="n">
        <v>154.97</v>
      </c>
      <c r="G2016" s="21" t="n">
        <f>ROUND(ROUND(E2016,8)*F2016,2)</f>
        <v>5.27</v>
      </c>
    </row>
    <row r="2017" customHeight="1" ht="15">
      <c r="A2017" s="18" t="inlineStr">
        <is>
          <r>
            <t xml:space="preserve">2.10.11</t>
          </r>
        </is>
      </c>
      <c r="B2017" s="19" t="inlineStr">
        <is>
          <r>
            <t xml:space="preserve">PONTALETE DE MADEIRA 7,5X7,5CM G1-C2</t>
          </r>
        </is>
      </c>
      <c r="C2017" s="18" t="inlineStr">
        <is>
          <r>
            <t xml:space="preserve">SP Educação</t>
          </r>
        </is>
      </c>
      <c r="D2017" s="18" t="inlineStr">
        <is>
          <r>
            <t xml:space="preserve">M</t>
          </r>
        </is>
      </c>
      <c r="E2017" s="20" t="n">
        <v>1.11</v>
      </c>
      <c r="F2017" s="21" t="n">
        <v>10.34</v>
      </c>
      <c r="G2017" s="21" t="n">
        <f>ROUND(ROUND(E2017,8)*F2017,2)</f>
        <v>11.48</v>
      </c>
    </row>
    <row r="2018" customHeight="1" ht="15">
      <c r="A2018" s="18" t="inlineStr">
        <is>
          <r>
            <t xml:space="preserve">2.67.60</t>
          </r>
        </is>
      </c>
      <c r="B2018" s="19" t="inlineStr">
        <is>
          <r>
            <t xml:space="preserve">PREGO</t>
          </r>
        </is>
      </c>
      <c r="C2018" s="18" t="inlineStr">
        <is>
          <r>
            <t xml:space="preserve">SP Educação</t>
          </r>
        </is>
      </c>
      <c r="D2018" s="18" t="inlineStr">
        <is>
          <r>
            <t xml:space="preserve">KG</t>
          </r>
        </is>
      </c>
      <c r="E2018" s="20" t="n">
        <v>0.07</v>
      </c>
      <c r="F2018" s="21" t="n">
        <v>10.14</v>
      </c>
      <c r="G2018" s="21" t="n">
        <f>ROUND(ROUND(E2018,8)*F2018,2)</f>
        <v>0.71</v>
      </c>
    </row>
    <row r="2019" customHeight="1" ht="15">
      <c r="A2019" s="18" t="inlineStr">
        <is>
          <r>
            <t xml:space="preserve">2.10.20</t>
          </r>
        </is>
      </c>
      <c r="B2019" s="19" t="inlineStr">
        <is>
          <r>
            <t xml:space="preserve">TABUA 30X2,5CM G1-C2</t>
          </r>
        </is>
      </c>
      <c r="C2019" s="18" t="inlineStr">
        <is>
          <r>
            <t xml:space="preserve">SP Educação</t>
          </r>
        </is>
      </c>
      <c r="D2019" s="18" t="inlineStr">
        <is>
          <r>
            <t xml:space="preserve">M2</t>
          </r>
        </is>
      </c>
      <c r="E2019" s="20" t="n">
        <v>0.04</v>
      </c>
      <c r="F2019" s="21" t="n">
        <v>59.48</v>
      </c>
      <c r="G2019" s="21" t="n">
        <f>ROUND(ROUND(E2019,8)*F2019,2)</f>
        <v>2.38</v>
      </c>
    </row>
    <row r="2020" customHeight="1" ht="15">
      <c r="A2020" s="18" t="inlineStr">
        <is>
          <r>
            <t xml:space="preserve">2.25.15</t>
          </r>
        </is>
      </c>
      <c r="B2020" s="19" t="inlineStr">
        <is>
          <r>
            <t xml:space="preserve">TIJOLO COMUM MACICO</t>
          </r>
        </is>
      </c>
      <c r="C2020" s="18" t="inlineStr">
        <is>
          <r>
            <t xml:space="preserve">SP Educação</t>
          </r>
        </is>
      </c>
      <c r="D2020" s="18" t="inlineStr">
        <is>
          <r>
            <t xml:space="preserve">UN</t>
          </r>
        </is>
      </c>
      <c r="E2020" s="20" t="n">
        <v>77.0</v>
      </c>
      <c r="F2020" s="21" t="n">
        <v>0.69</v>
      </c>
      <c r="G2020" s="21" t="n">
        <f>ROUND(ROUND(E2020,8)*F2020,2)</f>
        <v>53.13</v>
      </c>
    </row>
    <row r="2021" customHeight="1" ht="15">
      <c r="A2021" s="2" t="inlineStr"/>
      <c r="B2021" s="2" t="inlineStr"/>
      <c r="C2021" s="2" t="inlineStr"/>
      <c r="D2021" s="2" t="inlineStr"/>
      <c r="E2021" s="22" t="inlineStr">
        <is>
          <r>
            <t xml:space="preserve">TOTAL Material:</t>
          </r>
        </is>
      </c>
      <c r="F2021" s="22" t="inlineStr"/>
      <c r="G2021" s="23" t="n">
        <f>SUM(G2008:G2020)</f>
        <v>355.97</v>
      </c>
    </row>
    <row r="2022" customHeight="1" ht="15">
      <c r="A2022" s="16" t="inlineStr">
        <is>
          <r>
            <t xml:space="preserve">Mão de Obra</t>
          </r>
        </is>
      </c>
      <c r="B2022" s="16" t="inlineStr"/>
      <c r="C2022" s="17" t="inlineStr">
        <is>
          <r>
            <t xml:space="preserve">FONTE</t>
          </r>
        </is>
      </c>
      <c r="D2022" s="17" t="inlineStr">
        <is>
          <r>
            <t xml:space="preserve">UNID</t>
          </r>
        </is>
      </c>
      <c r="E2022" s="17" t="inlineStr">
        <is>
          <r>
            <t xml:space="preserve">COEFICIENTE</t>
          </r>
        </is>
      </c>
      <c r="F2022" s="17" t="inlineStr">
        <is>
          <r>
            <t xml:space="preserve">PREÇO UNITÁRIO</t>
          </r>
        </is>
      </c>
      <c r="G2022" s="17" t="inlineStr">
        <is>
          <r>
            <t xml:space="preserve">TOTAL</t>
          </r>
        </is>
      </c>
    </row>
    <row r="2023" customHeight="1" ht="15">
      <c r="A2023" s="18" t="inlineStr">
        <is>
          <r>
            <t xml:space="preserve">1.01.12</t>
          </r>
        </is>
      </c>
      <c r="B2023" s="19" t="inlineStr">
        <is>
          <r>
            <t xml:space="preserve">AJUDANTE DE CARPINTEIRO</t>
          </r>
        </is>
      </c>
      <c r="C2023" s="18" t="inlineStr">
        <is>
          <r>
            <t xml:space="preserve">SP Educação</t>
          </r>
        </is>
      </c>
      <c r="D2023" s="18" t="inlineStr">
        <is>
          <r>
            <t xml:space="preserve">H</t>
          </r>
        </is>
      </c>
      <c r="E2023" s="20" t="n">
        <v>0.74</v>
      </c>
      <c r="F2023" s="21" t="n">
        <v>22.7994</v>
      </c>
      <c r="G2023" s="21" t="n">
        <f>ROUND(ROUND(E2023,8)*F2023,2)</f>
        <v>16.87</v>
      </c>
    </row>
    <row r="2024" customHeight="1" ht="15">
      <c r="A2024" s="18" t="inlineStr">
        <is>
          <r>
            <t xml:space="preserve">1.01.22</t>
          </r>
        </is>
      </c>
      <c r="B2024" s="19" t="inlineStr">
        <is>
          <r>
            <t xml:space="preserve">AJUDANTE DE FERREIRO</t>
          </r>
        </is>
      </c>
      <c r="C2024" s="18" t="inlineStr">
        <is>
          <r>
            <t xml:space="preserve">SP Educação</t>
          </r>
        </is>
      </c>
      <c r="D2024" s="18" t="inlineStr">
        <is>
          <r>
            <t xml:space="preserve">H</t>
          </r>
        </is>
      </c>
      <c r="E2024" s="20" t="n">
        <v>0.07</v>
      </c>
      <c r="F2024" s="21" t="n">
        <v>23.9094</v>
      </c>
      <c r="G2024" s="21" t="n">
        <f>ROUND(ROUND(E2024,8)*F2024,2)</f>
        <v>1.67</v>
      </c>
    </row>
    <row r="2025" customHeight="1" ht="15">
      <c r="A2025" s="18" t="inlineStr">
        <is>
          <r>
            <t xml:space="preserve">1.01.11</t>
          </r>
        </is>
      </c>
      <c r="B2025" s="19" t="inlineStr">
        <is>
          <r>
            <t xml:space="preserve">CARPINTEIRO</t>
          </r>
        </is>
      </c>
      <c r="C2025" s="18" t="inlineStr">
        <is>
          <r>
            <t xml:space="preserve">SP Educação</t>
          </r>
        </is>
      </c>
      <c r="D2025" s="18" t="inlineStr">
        <is>
          <r>
            <t xml:space="preserve">H</t>
          </r>
        </is>
      </c>
      <c r="E2025" s="20" t="n">
        <v>0.74</v>
      </c>
      <c r="F2025" s="21" t="n">
        <v>28.4826</v>
      </c>
      <c r="G2025" s="21" t="n">
        <f>ROUND(ROUND(E2025,8)*F2025,2)</f>
        <v>21.08</v>
      </c>
    </row>
    <row r="2026" customHeight="1" ht="15">
      <c r="A2026" s="18" t="inlineStr">
        <is>
          <r>
            <t xml:space="preserve">1.01.21</t>
          </r>
        </is>
      </c>
      <c r="B2026" s="19" t="inlineStr">
        <is>
          <r>
            <t xml:space="preserve">FERREIRO</t>
          </r>
        </is>
      </c>
      <c r="C2026" s="18" t="inlineStr">
        <is>
          <r>
            <t xml:space="preserve">SP Educação</t>
          </r>
        </is>
      </c>
      <c r="D2026" s="18" t="inlineStr">
        <is>
          <r>
            <t xml:space="preserve">H</t>
          </r>
        </is>
      </c>
      <c r="E2026" s="20" t="n">
        <v>0.07</v>
      </c>
      <c r="F2026" s="21" t="n">
        <v>28.749</v>
      </c>
      <c r="G2026" s="21" t="n">
        <f>ROUND(ROUND(E2026,8)*F2026,2)</f>
        <v>2.01</v>
      </c>
    </row>
    <row r="2027" customHeight="1" ht="15">
      <c r="A2027" s="18" t="inlineStr">
        <is>
          <r>
            <t xml:space="preserve">1.01.39</t>
          </r>
        </is>
      </c>
      <c r="B2027" s="19" t="inlineStr">
        <is>
          <r>
            <t xml:space="preserve">PEDREIRO</t>
          </r>
        </is>
      </c>
      <c r="C2027" s="18" t="inlineStr">
        <is>
          <r>
            <t xml:space="preserve">SP Educação</t>
          </r>
        </is>
      </c>
      <c r="D2027" s="18" t="inlineStr">
        <is>
          <r>
            <t xml:space="preserve">H</t>
          </r>
        </is>
      </c>
      <c r="E2027" s="20" t="n">
        <v>3.03</v>
      </c>
      <c r="F2027" s="21" t="n">
        <v>27.084</v>
      </c>
      <c r="G2027" s="21" t="n">
        <f>ROUND(ROUND(E2027,8)*F2027,2)</f>
        <v>82.06</v>
      </c>
    </row>
    <row r="2028" customHeight="1" ht="15">
      <c r="A2028" s="18" t="inlineStr">
        <is>
          <r>
            <t xml:space="preserve">1.01.46</t>
          </r>
        </is>
      </c>
      <c r="B2028" s="19" t="inlineStr">
        <is>
          <r>
            <t xml:space="preserve">SERVENTE</t>
          </r>
        </is>
      </c>
      <c r="C2028" s="18" t="inlineStr">
        <is>
          <r>
            <t xml:space="preserve">SP Educação</t>
          </r>
        </is>
      </c>
      <c r="D2028" s="18" t="inlineStr">
        <is>
          <r>
            <t xml:space="preserve">H</t>
          </r>
        </is>
      </c>
      <c r="E2028" s="20" t="n">
        <v>7.92</v>
      </c>
      <c r="F2028" s="21" t="n">
        <v>22.3332</v>
      </c>
      <c r="G2028" s="21" t="n">
        <f>ROUND(ROUND(E2028,8)*F2028,2)</f>
        <v>176.88</v>
      </c>
    </row>
    <row r="2029" customHeight="1" ht="15">
      <c r="A2029" s="2" t="inlineStr"/>
      <c r="B2029" s="2" t="inlineStr"/>
      <c r="C2029" s="2" t="inlineStr"/>
      <c r="D2029" s="2" t="inlineStr"/>
      <c r="E2029" s="22" t="inlineStr">
        <is>
          <r>
            <t xml:space="preserve">TOTAL Mão de Obra:</t>
          </r>
        </is>
      </c>
      <c r="F2029" s="22" t="inlineStr"/>
      <c r="G2029" s="23" t="n">
        <f>SUM(G2023:G2028)</f>
        <v>300.57</v>
      </c>
    </row>
    <row r="2030" customHeight="1" ht="15">
      <c r="A2030" s="2" t="inlineStr"/>
      <c r="B2030" s="2" t="inlineStr"/>
      <c r="C2030" s="2" t="inlineStr"/>
      <c r="D2030" s="2" t="inlineStr"/>
      <c r="E2030" s="24" t="inlineStr">
        <is>
          <r>
            <t xml:space="preserve">VALOR:</t>
          </r>
        </is>
      </c>
      <c r="F2030" s="24" t="inlineStr"/>
      <c r="G2030" s="25" t="n">
        <f>ROUND(SUM(G2021,G2029),2)</f>
        <v>656.54</v>
      </c>
    </row>
    <row r="2031" customHeight="1" ht="10">
      <c r="A2031" s="2" t="inlineStr"/>
      <c r="B2031" s="2" t="inlineStr"/>
      <c r="C2031" s="2" t="inlineStr"/>
      <c r="D2031" s="2" t="inlineStr"/>
      <c r="E2031" s="14" t="inlineStr"/>
      <c r="F2031" s="14" t="inlineStr"/>
      <c r="G2031" s="14" t="inlineStr"/>
    </row>
    <row r="2032" customHeight="1" ht="20">
      <c r="A2032" s="15" t="inlineStr">
        <is>
          <r>
            <t xml:space="preserve">2.11.5.7. ​49.05.020​ Ralo seco em ferro fundido, 100 x 165 x 50 mm, com grelha metálica saída vertical​ (UN)</t>
          </r>
        </is>
      </c>
      <c r="B2032" s="15" t="inlineStr"/>
      <c r="C2032" s="15" t="inlineStr"/>
      <c r="D2032" s="15" t="inlineStr"/>
      <c r="E2032" s="15" t="inlineStr"/>
      <c r="F2032" s="15" t="inlineStr"/>
      <c r="G2032" s="15" t="inlineStr"/>
    </row>
    <row r="2033" customHeight="1" ht="15">
      <c r="A2033" s="16" t="inlineStr">
        <is>
          <r>
            <t xml:space="preserve">Material</t>
          </r>
        </is>
      </c>
      <c r="B2033" s="16" t="inlineStr"/>
      <c r="C2033" s="17" t="inlineStr">
        <is>
          <r>
            <t xml:space="preserve">FONTE</t>
          </r>
        </is>
      </c>
      <c r="D2033" s="17" t="inlineStr">
        <is>
          <r>
            <t xml:space="preserve">UNID</t>
          </r>
        </is>
      </c>
      <c r="E2033" s="17" t="inlineStr">
        <is>
          <r>
            <t xml:space="preserve">COEFICIENTE</t>
          </r>
        </is>
      </c>
      <c r="F2033" s="17" t="inlineStr">
        <is>
          <r>
            <t xml:space="preserve">PREÇO UNITÁRIO</t>
          </r>
        </is>
      </c>
      <c r="G2033" s="17" t="inlineStr">
        <is>
          <r>
            <t xml:space="preserve">TOTAL</t>
          </r>
        </is>
      </c>
    </row>
    <row r="2034" customHeight="1" ht="29">
      <c r="A2034" s="18" t="inlineStr">
        <is>
          <r>
            <t xml:space="preserve">O.05.000.067549</t>
          </r>
        </is>
      </c>
      <c r="B2034" s="19" t="inlineStr">
        <is>
          <r>
            <t xml:space="preserve">Grelha metálica de 100 x 100 mm, para caixa sifonada ou ralo, ref. Metal Vila ou equivalente</t>
          </r>
        </is>
      </c>
      <c r="C2034" s="18" t="inlineStr">
        <is>
          <r>
            <t xml:space="preserve">SP Obras</t>
          </r>
        </is>
      </c>
      <c r="D2034" s="18" t="inlineStr">
        <is>
          <r>
            <t xml:space="preserve">UN</t>
          </r>
        </is>
      </c>
      <c r="E2034" s="20" t="n">
        <v>1.0</v>
      </c>
      <c r="F2034" s="21" t="n">
        <v>22.89</v>
      </c>
      <c r="G2034" s="21" t="n">
        <f>ROUND(ROUND(E2034,8)*F2034,2)</f>
        <v>22.89</v>
      </c>
    </row>
    <row r="2035" customHeight="1" ht="29">
      <c r="A2035" s="18" t="inlineStr">
        <is>
          <r>
            <t xml:space="preserve">O.05.000.067502</t>
          </r>
        </is>
      </c>
      <c r="B2035" s="19" t="inlineStr">
        <is>
          <r>
            <t xml:space="preserve">Ralo seco em ferro fundido de 100 x 165 x 50 mm</t>
          </r>
        </is>
      </c>
      <c r="C2035" s="18" t="inlineStr">
        <is>
          <r>
            <t xml:space="preserve">SP Obras</t>
          </r>
        </is>
      </c>
      <c r="D2035" s="18" t="inlineStr">
        <is>
          <r>
            <t xml:space="preserve">UN</t>
          </r>
        </is>
      </c>
      <c r="E2035" s="20" t="n">
        <v>1.0</v>
      </c>
      <c r="F2035" s="21" t="n">
        <v>124.89</v>
      </c>
      <c r="G2035" s="21" t="n">
        <f>ROUND(ROUND(E2035,8)*F2035,2)</f>
        <v>124.89</v>
      </c>
    </row>
    <row r="2036" customHeight="1" ht="15">
      <c r="A2036" s="2" t="inlineStr"/>
      <c r="B2036" s="2" t="inlineStr"/>
      <c r="C2036" s="2" t="inlineStr"/>
      <c r="D2036" s="2" t="inlineStr"/>
      <c r="E2036" s="22" t="inlineStr">
        <is>
          <r>
            <t xml:space="preserve">TOTAL Material:</t>
          </r>
        </is>
      </c>
      <c r="F2036" s="22" t="inlineStr"/>
      <c r="G2036" s="23" t="n">
        <f>SUM(G2034:G2035)</f>
        <v>147.78</v>
      </c>
    </row>
    <row r="2037" customHeight="1" ht="15">
      <c r="A2037" s="16" t="inlineStr">
        <is>
          <r>
            <t xml:space="preserve">Mão de Obra</t>
          </r>
        </is>
      </c>
      <c r="B2037" s="16" t="inlineStr"/>
      <c r="C2037" s="17" t="inlineStr">
        <is>
          <r>
            <t xml:space="preserve">FONTE</t>
          </r>
        </is>
      </c>
      <c r="D2037" s="17" t="inlineStr">
        <is>
          <r>
            <t xml:space="preserve">UNID</t>
          </r>
        </is>
      </c>
      <c r="E2037" s="17" t="inlineStr">
        <is>
          <r>
            <t xml:space="preserve">COEFICIENTE</t>
          </r>
        </is>
      </c>
      <c r="F2037" s="17" t="inlineStr">
        <is>
          <r>
            <t xml:space="preserve">PREÇO UNITÁRIO</t>
          </r>
        </is>
      </c>
      <c r="G2037" s="17" t="inlineStr">
        <is>
          <r>
            <t xml:space="preserve">TOTAL</t>
          </r>
        </is>
      </c>
    </row>
    <row r="2038" customHeight="1" ht="29">
      <c r="A2038" s="18" t="inlineStr">
        <is>
          <r>
            <t xml:space="preserve">B.01.000.010119</t>
          </r>
        </is>
      </c>
      <c r="B2038" s="19" t="inlineStr">
        <is>
          <r>
            <t xml:space="preserve">Ajudante de encanador</t>
          </r>
        </is>
      </c>
      <c r="C2038" s="18" t="inlineStr">
        <is>
          <r>
            <t xml:space="preserve">SP Obras</t>
          </r>
        </is>
      </c>
      <c r="D2038" s="18" t="inlineStr">
        <is>
          <r>
            <t xml:space="preserve">H</t>
          </r>
        </is>
      </c>
      <c r="E2038" s="20" t="n">
        <v>1.2</v>
      </c>
      <c r="F2038" s="21" t="n">
        <v>20.4363</v>
      </c>
      <c r="G2038" s="21" t="n">
        <f>ROUND(ROUND(E2038,8)*F2038,2)</f>
        <v>24.52</v>
      </c>
    </row>
    <row r="2039" customHeight="1" ht="29">
      <c r="A2039" s="18" t="inlineStr">
        <is>
          <r>
            <t xml:space="preserve">B.01.000.010118</t>
          </r>
        </is>
      </c>
      <c r="B2039" s="19" t="inlineStr">
        <is>
          <r>
            <t xml:space="preserve">Encanador</t>
          </r>
        </is>
      </c>
      <c r="C2039" s="18" t="inlineStr">
        <is>
          <r>
            <t xml:space="preserve">SP Obras</t>
          </r>
        </is>
      </c>
      <c r="D2039" s="18" t="inlineStr">
        <is>
          <r>
            <t xml:space="preserve">H</t>
          </r>
        </is>
      </c>
      <c r="E2039" s="20" t="n">
        <v>1.2</v>
      </c>
      <c r="F2039" s="21" t="n">
        <v>29.8021</v>
      </c>
      <c r="G2039" s="21" t="n">
        <f>ROUND(ROUND(E2039,8)*F2039,2)</f>
        <v>35.76</v>
      </c>
    </row>
    <row r="2040" customHeight="1" ht="15">
      <c r="A2040" s="2" t="inlineStr"/>
      <c r="B2040" s="2" t="inlineStr"/>
      <c r="C2040" s="2" t="inlineStr"/>
      <c r="D2040" s="2" t="inlineStr"/>
      <c r="E2040" s="22" t="inlineStr">
        <is>
          <r>
            <t xml:space="preserve">TOTAL Mão de Obra:</t>
          </r>
        </is>
      </c>
      <c r="F2040" s="22" t="inlineStr"/>
      <c r="G2040" s="23" t="n">
        <f>SUM(G2038:G2039)</f>
        <v>60.28</v>
      </c>
    </row>
    <row r="2041" customHeight="1" ht="15">
      <c r="A2041" s="2" t="inlineStr"/>
      <c r="B2041" s="2" t="inlineStr"/>
      <c r="C2041" s="2" t="inlineStr"/>
      <c r="D2041" s="2" t="inlineStr"/>
      <c r="E2041" s="24" t="inlineStr">
        <is>
          <r>
            <t xml:space="preserve">VALOR:</t>
          </r>
        </is>
      </c>
      <c r="F2041" s="24" t="inlineStr"/>
      <c r="G2041" s="25" t="n">
        <f>ROUND(SUM(G2036,G2040),2)</f>
        <v>208.07</v>
      </c>
    </row>
    <row r="2042" customHeight="1" ht="10">
      <c r="A2042" s="2" t="inlineStr"/>
      <c r="B2042" s="2" t="inlineStr"/>
      <c r="C2042" s="2" t="inlineStr"/>
      <c r="D2042" s="2" t="inlineStr"/>
      <c r="E2042" s="14" t="inlineStr"/>
      <c r="F2042" s="14" t="inlineStr"/>
      <c r="G2042" s="14" t="inlineStr"/>
    </row>
    <row r="2043" customHeight="1" ht="20">
      <c r="A2043" s="15" t="inlineStr">
        <is>
          <r>
            <t xml:space="preserve">2.11.6.1. ​08.02.001​ Ag-04 abrigo para gas com 2 cilindros de 45 kg​ (UN)</t>
          </r>
        </is>
      </c>
      <c r="B2043" s="15" t="inlineStr"/>
      <c r="C2043" s="15" t="inlineStr"/>
      <c r="D2043" s="15" t="inlineStr"/>
      <c r="E2043" s="15" t="inlineStr"/>
      <c r="F2043" s="15" t="inlineStr"/>
      <c r="G2043" s="15" t="inlineStr"/>
    </row>
    <row r="2044" customHeight="1" ht="15">
      <c r="A2044" s="16" t="inlineStr">
        <is>
          <r>
            <t xml:space="preserve">Material</t>
          </r>
        </is>
      </c>
      <c r="B2044" s="16" t="inlineStr"/>
      <c r="C2044" s="17" t="inlineStr">
        <is>
          <r>
            <t xml:space="preserve">FONTE</t>
          </r>
        </is>
      </c>
      <c r="D2044" s="17" t="inlineStr">
        <is>
          <r>
            <t xml:space="preserve">UNID</t>
          </r>
        </is>
      </c>
      <c r="E2044" s="17" t="inlineStr">
        <is>
          <r>
            <t xml:space="preserve">COEFICIENTE</t>
          </r>
        </is>
      </c>
      <c r="F2044" s="17" t="inlineStr">
        <is>
          <r>
            <t xml:space="preserve">PREÇO UNITÁRIO</t>
          </r>
        </is>
      </c>
      <c r="G2044" s="17" t="inlineStr">
        <is>
          <r>
            <t xml:space="preserve">TOTAL</t>
          </r>
        </is>
      </c>
    </row>
    <row r="2045" customHeight="1" ht="15">
      <c r="A2045" s="18" t="inlineStr">
        <is>
          <r>
            <t xml:space="preserve">2.15.25</t>
          </r>
        </is>
      </c>
      <c r="B2045" s="19" t="inlineStr">
        <is>
          <r>
            <t xml:space="preserve">ACO CA-50-A $MD BITOLAS</t>
          </r>
        </is>
      </c>
      <c r="C2045" s="18" t="inlineStr">
        <is>
          <r>
            <t xml:space="preserve">SP Educação</t>
          </r>
        </is>
      </c>
      <c r="D2045" s="18" t="inlineStr">
        <is>
          <r>
            <t xml:space="preserve">KG</t>
          </r>
        </is>
      </c>
      <c r="E2045" s="20" t="n">
        <v>3.05</v>
      </c>
      <c r="F2045" s="21" t="n">
        <v>6.22</v>
      </c>
      <c r="G2045" s="21" t="n">
        <f>ROUND(ROUND(E2045,8)*F2045,2)</f>
        <v>18.97</v>
      </c>
    </row>
    <row r="2046" customHeight="1" ht="15">
      <c r="A2046" s="18" t="inlineStr">
        <is>
          <r>
            <t xml:space="preserve">2.15.38</t>
          </r>
        </is>
      </c>
      <c r="B2046" s="19" t="inlineStr">
        <is>
          <r>
            <t xml:space="preserve">ACO CA-60-B $MD BITOLAS</t>
          </r>
        </is>
      </c>
      <c r="C2046" s="18" t="inlineStr">
        <is>
          <r>
            <t xml:space="preserve">SP Educação</t>
          </r>
        </is>
      </c>
      <c r="D2046" s="18" t="inlineStr">
        <is>
          <r>
            <t xml:space="preserve">KG</t>
          </r>
        </is>
      </c>
      <c r="E2046" s="20" t="n">
        <v>7.62</v>
      </c>
      <c r="F2046" s="21" t="n">
        <v>6.81</v>
      </c>
      <c r="G2046" s="21" t="n">
        <f>ROUND(ROUND(E2046,8)*F2046,2)</f>
        <v>51.89</v>
      </c>
    </row>
    <row r="2047" customHeight="1" ht="15">
      <c r="A2047" s="18" t="inlineStr">
        <is>
          <r>
            <t xml:space="preserve">3.11.42</t>
          </r>
        </is>
      </c>
      <c r="B2047" s="19" t="inlineStr">
        <is>
          <r>
            <t xml:space="preserve">AG-04 PORTAO TELA 1.50X1.50 M MALHA 2" FIO 10</t>
          </r>
        </is>
      </c>
      <c r="C2047" s="18" t="inlineStr">
        <is>
          <r>
            <t xml:space="preserve">SP Educação</t>
          </r>
        </is>
      </c>
      <c r="D2047" s="18" t="inlineStr">
        <is>
          <r>
            <t xml:space="preserve">UN</t>
          </r>
        </is>
      </c>
      <c r="E2047" s="20" t="n">
        <v>1.0</v>
      </c>
      <c r="F2047" s="21" t="n">
        <v>1749.16</v>
      </c>
      <c r="G2047" s="21" t="n">
        <f>ROUND(ROUND(E2047,8)*F2047,2)</f>
        <v>1749.16</v>
      </c>
    </row>
    <row r="2048" customHeight="1" ht="15">
      <c r="A2048" s="18" t="inlineStr">
        <is>
          <r>
            <t xml:space="preserve">2.70.10</t>
          </r>
        </is>
      </c>
      <c r="B2048" s="19" t="inlineStr">
        <is>
          <r>
            <t xml:space="preserve">ARAME RECOZIDO N.18</t>
          </r>
        </is>
      </c>
      <c r="C2048" s="18" t="inlineStr">
        <is>
          <r>
            <t xml:space="preserve">SP Educação</t>
          </r>
        </is>
      </c>
      <c r="D2048" s="18" t="inlineStr">
        <is>
          <r>
            <t xml:space="preserve">KG</t>
          </r>
        </is>
      </c>
      <c r="E2048" s="20" t="n">
        <v>0.32</v>
      </c>
      <c r="F2048" s="21" t="n">
        <v>12.85</v>
      </c>
      <c r="G2048" s="21" t="n">
        <f>ROUND(ROUND(E2048,8)*F2048,2)</f>
        <v>4.11</v>
      </c>
    </row>
    <row r="2049" customHeight="1" ht="15">
      <c r="A2049" s="18" t="inlineStr">
        <is>
          <r>
            <t xml:space="preserve">2.05.03</t>
          </r>
        </is>
      </c>
      <c r="B2049" s="19" t="inlineStr">
        <is>
          <r>
            <t xml:space="preserve">AREIA</t>
          </r>
        </is>
      </c>
      <c r="C2049" s="18" t="inlineStr">
        <is>
          <r>
            <t xml:space="preserve">SP Educação</t>
          </r>
        </is>
      </c>
      <c r="D2049" s="18" t="inlineStr">
        <is>
          <r>
            <t xml:space="preserve">M3</t>
          </r>
        </is>
      </c>
      <c r="E2049" s="20" t="n">
        <v>0.577</v>
      </c>
      <c r="F2049" s="21" t="n">
        <v>173.7</v>
      </c>
      <c r="G2049" s="21" t="n">
        <f>ROUND(ROUND(E2049,8)*F2049,2)</f>
        <v>100.22</v>
      </c>
    </row>
    <row r="2050" customHeight="1" ht="15">
      <c r="A2050" s="18" t="inlineStr">
        <is>
          <r>
            <t xml:space="preserve">2.25.02</t>
          </r>
        </is>
      </c>
      <c r="B2050" s="19" t="inlineStr">
        <is>
          <r>
            <t xml:space="preserve">BLOCO DE CONCRETO 9X19X39CM - 3MPa</t>
          </r>
        </is>
      </c>
      <c r="C2050" s="18" t="inlineStr">
        <is>
          <r>
            <t xml:space="preserve">SP Educação</t>
          </r>
        </is>
      </c>
      <c r="D2050" s="18" t="inlineStr">
        <is>
          <r>
            <t xml:space="preserve">UN</t>
          </r>
        </is>
      </c>
      <c r="E2050" s="20" t="n">
        <v>70.72</v>
      </c>
      <c r="F2050" s="21" t="n">
        <v>3.56</v>
      </c>
      <c r="G2050" s="21" t="n">
        <f>ROUND(ROUND(E2050,8)*F2050,2)</f>
        <v>251.76</v>
      </c>
    </row>
    <row r="2051" customHeight="1" ht="15">
      <c r="A2051" s="18" t="inlineStr">
        <is>
          <r>
            <t xml:space="preserve">2.05.05</t>
          </r>
        </is>
      </c>
      <c r="B2051" s="19" t="inlineStr">
        <is>
          <r>
            <t xml:space="preserve">CAL HIDRATADA</t>
          </r>
        </is>
      </c>
      <c r="C2051" s="18" t="inlineStr">
        <is>
          <r>
            <t xml:space="preserve">SP Educação</t>
          </r>
        </is>
      </c>
      <c r="D2051" s="18" t="inlineStr">
        <is>
          <r>
            <t xml:space="preserve">KG</t>
          </r>
        </is>
      </c>
      <c r="E2051" s="20" t="n">
        <v>52.58</v>
      </c>
      <c r="F2051" s="21" t="n">
        <v>0.88</v>
      </c>
      <c r="G2051" s="21" t="n">
        <f>ROUND(ROUND(E2051,8)*F2051,2)</f>
        <v>46.27</v>
      </c>
    </row>
    <row r="2052" customHeight="1" ht="15">
      <c r="A2052" s="18" t="inlineStr">
        <is>
          <r>
            <t xml:space="preserve">6.85.01</t>
          </r>
        </is>
      </c>
      <c r="B2052" s="19" t="inlineStr">
        <is>
          <r>
            <t xml:space="preserve">CAP 3/4" NPT</t>
          </r>
        </is>
      </c>
      <c r="C2052" s="18" t="inlineStr">
        <is>
          <r>
            <t xml:space="preserve">SP Educação</t>
          </r>
        </is>
      </c>
      <c r="D2052" s="18" t="inlineStr">
        <is>
          <r>
            <t xml:space="preserve">UN</t>
          </r>
        </is>
      </c>
      <c r="E2052" s="20" t="n">
        <v>2.0</v>
      </c>
      <c r="F2052" s="21" t="n">
        <v>28.94</v>
      </c>
      <c r="G2052" s="21" t="n">
        <f>ROUND(ROUND(E2052,8)*F2052,2)</f>
        <v>57.88</v>
      </c>
    </row>
    <row r="2053" customHeight="1" ht="15">
      <c r="A2053" s="18" t="inlineStr">
        <is>
          <r>
            <t xml:space="preserve">6.85.02</t>
          </r>
        </is>
      </c>
      <c r="B2053" s="19" t="inlineStr">
        <is>
          <r>
            <t xml:space="preserve">CILINDRO ACO 45 KG COM GAS</t>
          </r>
        </is>
      </c>
      <c r="C2053" s="18" t="inlineStr">
        <is>
          <r>
            <t xml:space="preserve">SP Educação</t>
          </r>
        </is>
      </c>
      <c r="D2053" s="18" t="inlineStr">
        <is>
          <r>
            <t xml:space="preserve">UN</t>
          </r>
        </is>
      </c>
      <c r="E2053" s="20" t="n">
        <v>2.0</v>
      </c>
      <c r="F2053" s="21" t="n">
        <v>1058.88</v>
      </c>
      <c r="G2053" s="21" t="n">
        <f>ROUND(ROUND(E2053,8)*F2053,2)</f>
        <v>2117.76</v>
      </c>
    </row>
    <row r="2054" customHeight="1" ht="15">
      <c r="A2054" s="18" t="inlineStr">
        <is>
          <r>
            <t xml:space="preserve">2.05.08</t>
          </r>
        </is>
      </c>
      <c r="B2054" s="19" t="inlineStr">
        <is>
          <r>
            <t xml:space="preserve">CIMENTO</t>
          </r>
        </is>
      </c>
      <c r="C2054" s="18" t="inlineStr">
        <is>
          <r>
            <t xml:space="preserve">SP Educação</t>
          </r>
        </is>
      </c>
      <c r="D2054" s="18" t="inlineStr">
        <is>
          <r>
            <t xml:space="preserve">KG</t>
          </r>
        </is>
      </c>
      <c r="E2054" s="20" t="n">
        <v>154.04</v>
      </c>
      <c r="F2054" s="21" t="n">
        <v>0.67</v>
      </c>
      <c r="G2054" s="21" t="n">
        <f>ROUND(ROUND(E2054,8)*F2054,2)</f>
        <v>103.21</v>
      </c>
    </row>
    <row r="2055" customHeight="1" ht="15">
      <c r="A2055" s="18" t="inlineStr">
        <is>
          <r>
            <t xml:space="preserve">6.85.04</t>
          </r>
        </is>
      </c>
      <c r="B2055" s="19" t="inlineStr">
        <is>
          <r>
            <t xml:space="preserve">MEIA LUVA POL(VALV.RET)-GAS</t>
          </r>
        </is>
      </c>
      <c r="C2055" s="18" t="inlineStr">
        <is>
          <r>
            <t xml:space="preserve">SP Educação</t>
          </r>
        </is>
      </c>
      <c r="D2055" s="18" t="inlineStr">
        <is>
          <r>
            <t xml:space="preserve">UN</t>
          </r>
        </is>
      </c>
      <c r="E2055" s="20" t="n">
        <v>2.0</v>
      </c>
      <c r="F2055" s="21" t="n">
        <v>13.53</v>
      </c>
      <c r="G2055" s="21" t="n">
        <f>ROUND(ROUND(E2055,8)*F2055,2)</f>
        <v>27.06</v>
      </c>
    </row>
    <row r="2056" customHeight="1" ht="21">
      <c r="A2056" s="18" t="inlineStr">
        <is>
          <r>
            <t xml:space="preserve">2.10.35</t>
          </r>
        </is>
      </c>
      <c r="B2056" s="19" t="inlineStr">
        <is>
          <r>
            <t xml:space="preserve">PAINEL DE MADEIRA COMPENSADA RESINADA E=12MM G1-C8</t>
          </r>
        </is>
      </c>
      <c r="C2056" s="18" t="inlineStr">
        <is>
          <r>
            <t xml:space="preserve">SP Educação</t>
          </r>
        </is>
      </c>
      <c r="D2056" s="18" t="inlineStr">
        <is>
          <r>
            <t xml:space="preserve">M2</t>
          </r>
        </is>
      </c>
      <c r="E2056" s="20" t="n">
        <v>0.85</v>
      </c>
      <c r="F2056" s="21" t="n">
        <v>28.48</v>
      </c>
      <c r="G2056" s="21" t="n">
        <f>ROUND(ROUND(E2056,8)*F2056,2)</f>
        <v>24.21</v>
      </c>
    </row>
    <row r="2057" customHeight="1" ht="15">
      <c r="A2057" s="18" t="inlineStr">
        <is>
          <r>
            <t xml:space="preserve">2.05.18</t>
          </r>
        </is>
      </c>
      <c r="B2057" s="19" t="inlineStr">
        <is>
          <r>
            <t xml:space="preserve">PEDRA BRITADA 2</t>
          </r>
        </is>
      </c>
      <c r="C2057" s="18" t="inlineStr">
        <is>
          <r>
            <t xml:space="preserve">SP Educação</t>
          </r>
        </is>
      </c>
      <c r="D2057" s="18" t="inlineStr">
        <is>
          <r>
            <t xml:space="preserve">M3</t>
          </r>
        </is>
      </c>
      <c r="E2057" s="20" t="n">
        <v>0.313</v>
      </c>
      <c r="F2057" s="21" t="n">
        <v>154.97</v>
      </c>
      <c r="G2057" s="21" t="n">
        <f>ROUND(ROUND(E2057,8)*F2057,2)</f>
        <v>48.51</v>
      </c>
    </row>
    <row r="2058" customHeight="1" ht="15">
      <c r="A2058" s="18" t="inlineStr">
        <is>
          <r>
            <t xml:space="preserve">6.85.05</t>
          </r>
        </is>
      </c>
      <c r="B2058" s="19" t="inlineStr">
        <is>
          <r>
            <t xml:space="preserve">PIGTAIL POL MX7/16 NS(24)</t>
          </r>
        </is>
      </c>
      <c r="C2058" s="18" t="inlineStr">
        <is>
          <r>
            <t xml:space="preserve">SP Educação</t>
          </r>
        </is>
      </c>
      <c r="D2058" s="18" t="inlineStr">
        <is>
          <r>
            <t xml:space="preserve">UN</t>
          </r>
        </is>
      </c>
      <c r="E2058" s="20" t="n">
        <v>2.0</v>
      </c>
      <c r="F2058" s="21" t="n">
        <v>28.59</v>
      </c>
      <c r="G2058" s="21" t="n">
        <f>ROUND(ROUND(E2058,8)*F2058,2)</f>
        <v>57.18</v>
      </c>
    </row>
    <row r="2059" customHeight="1" ht="15">
      <c r="A2059" s="18" t="inlineStr">
        <is>
          <r>
            <t xml:space="preserve">2.67.60</t>
          </r>
        </is>
      </c>
      <c r="B2059" s="19" t="inlineStr">
        <is>
          <r>
            <t xml:space="preserve">PREGO</t>
          </r>
        </is>
      </c>
      <c r="C2059" s="18" t="inlineStr">
        <is>
          <r>
            <t xml:space="preserve">SP Educação</t>
          </r>
        </is>
      </c>
      <c r="D2059" s="18" t="inlineStr">
        <is>
          <r>
            <t xml:space="preserve">KG</t>
          </r>
        </is>
      </c>
      <c r="E2059" s="20" t="n">
        <v>0.52</v>
      </c>
      <c r="F2059" s="21" t="n">
        <v>10.14</v>
      </c>
      <c r="G2059" s="21" t="n">
        <f>ROUND(ROUND(E2059,8)*F2059,2)</f>
        <v>5.27</v>
      </c>
    </row>
    <row r="2060" customHeight="1" ht="15">
      <c r="A2060" s="18" t="inlineStr">
        <is>
          <r>
            <t xml:space="preserve">6.85.23</t>
          </r>
        </is>
      </c>
      <c r="B2060" s="19" t="inlineStr">
        <is>
          <r>
            <t xml:space="preserve">REGULADOR PRESSAO PRIM EST SAIDA 150KPA VAZ 5G/H</t>
          </r>
        </is>
      </c>
      <c r="C2060" s="18" t="inlineStr">
        <is>
          <r>
            <t xml:space="preserve">SP Educação</t>
          </r>
        </is>
      </c>
      <c r="D2060" s="18" t="inlineStr">
        <is>
          <r>
            <t xml:space="preserve">UN</t>
          </r>
        </is>
      </c>
      <c r="E2060" s="20" t="n">
        <v>1.0</v>
      </c>
      <c r="F2060" s="21" t="n">
        <v>737.93</v>
      </c>
      <c r="G2060" s="21" t="n">
        <f>ROUND(ROUND(E2060,8)*F2060,2)</f>
        <v>737.93</v>
      </c>
    </row>
    <row r="2061" customHeight="1" ht="15">
      <c r="A2061" s="18" t="inlineStr">
        <is>
          <r>
            <t xml:space="preserve">3.80.09</t>
          </r>
        </is>
      </c>
      <c r="B2061" s="19" t="inlineStr">
        <is>
          <r>
            <t xml:space="preserve">SELADOR P/PINTURA LATEX</t>
          </r>
        </is>
      </c>
      <c r="C2061" s="18" t="inlineStr">
        <is>
          <r>
            <t xml:space="preserve">SP Educação</t>
          </r>
        </is>
      </c>
      <c r="D2061" s="18" t="inlineStr">
        <is>
          <r>
            <t xml:space="preserve">L</t>
          </r>
        </is>
      </c>
      <c r="E2061" s="20" t="n">
        <v>1.584</v>
      </c>
      <c r="F2061" s="21" t="n">
        <v>14.36</v>
      </c>
      <c r="G2061" s="21" t="n">
        <f>ROUND(ROUND(E2061,8)*F2061,2)</f>
        <v>22.75</v>
      </c>
    </row>
    <row r="2062" customHeight="1" ht="15">
      <c r="A2062" s="18" t="inlineStr">
        <is>
          <r>
            <t xml:space="preserve">2.10.20</t>
          </r>
        </is>
      </c>
      <c r="B2062" s="19" t="inlineStr">
        <is>
          <r>
            <t xml:space="preserve">TABUA 30X2,5CM G1-C2</t>
          </r>
        </is>
      </c>
      <c r="C2062" s="18" t="inlineStr">
        <is>
          <r>
            <t xml:space="preserve">SP Educação</t>
          </r>
        </is>
      </c>
      <c r="D2062" s="18" t="inlineStr">
        <is>
          <r>
            <t xml:space="preserve">M2</t>
          </r>
        </is>
      </c>
      <c r="E2062" s="20" t="n">
        <v>0.26</v>
      </c>
      <c r="F2062" s="21" t="n">
        <v>59.48</v>
      </c>
      <c r="G2062" s="21" t="n">
        <f>ROUND(ROUND(E2062,8)*F2062,2)</f>
        <v>15.46</v>
      </c>
    </row>
    <row r="2063" customHeight="1" ht="15">
      <c r="A2063" s="18" t="inlineStr">
        <is>
          <r>
            <t xml:space="preserve">6.85.18</t>
          </r>
        </is>
      </c>
      <c r="B2063" s="19" t="inlineStr">
        <is>
          <r>
            <t xml:space="preserve">TEE 3/4" NPT</t>
          </r>
        </is>
      </c>
      <c r="C2063" s="18" t="inlineStr">
        <is>
          <r>
            <t xml:space="preserve">SP Educação</t>
          </r>
        </is>
      </c>
      <c r="D2063" s="18" t="inlineStr">
        <is>
          <r>
            <t xml:space="preserve">UN</t>
          </r>
        </is>
      </c>
      <c r="E2063" s="20" t="n">
        <v>1.0</v>
      </c>
      <c r="F2063" s="21" t="n">
        <v>68.21</v>
      </c>
      <c r="G2063" s="21" t="n">
        <f>ROUND(ROUND(E2063,8)*F2063,2)</f>
        <v>68.21</v>
      </c>
    </row>
    <row r="2064" customHeight="1" ht="15">
      <c r="A2064" s="18" t="inlineStr">
        <is>
          <r>
            <t xml:space="preserve">3.75.42</t>
          </r>
        </is>
      </c>
      <c r="B2064" s="19" t="inlineStr">
        <is>
          <r>
            <t xml:space="preserve">TINTA LATEX STANDARD</t>
          </r>
        </is>
      </c>
      <c r="C2064" s="18" t="inlineStr">
        <is>
          <r>
            <t xml:space="preserve">SP Educação</t>
          </r>
        </is>
      </c>
      <c r="D2064" s="18" t="inlineStr">
        <is>
          <r>
            <t xml:space="preserve">L</t>
          </r>
        </is>
      </c>
      <c r="E2064" s="20" t="n">
        <v>1.98</v>
      </c>
      <c r="F2064" s="21" t="n">
        <v>17.89</v>
      </c>
      <c r="G2064" s="21" t="n">
        <f>ROUND(ROUND(E2064,8)*F2064,2)</f>
        <v>35.42</v>
      </c>
    </row>
    <row r="2065" customHeight="1" ht="15">
      <c r="A2065" s="18" t="inlineStr">
        <is>
          <r>
            <t xml:space="preserve">6.07.51</t>
          </r>
        </is>
      </c>
      <c r="B2065" s="19" t="inlineStr">
        <is>
          <r>
            <t xml:space="preserve">TUBO ACO GALV NBR 5590-CL PESADA DN 20MM (3/4")</t>
          </r>
        </is>
      </c>
      <c r="C2065" s="18" t="inlineStr">
        <is>
          <r>
            <t xml:space="preserve">SP Educação</t>
          </r>
        </is>
      </c>
      <c r="D2065" s="18" t="inlineStr">
        <is>
          <r>
            <t xml:space="preserve">M</t>
          </r>
        </is>
      </c>
      <c r="E2065" s="20" t="n">
        <v>2.4</v>
      </c>
      <c r="F2065" s="21" t="n">
        <v>82.75</v>
      </c>
      <c r="G2065" s="21" t="n">
        <f>ROUND(ROUND(E2065,8)*F2065,2)</f>
        <v>198.6</v>
      </c>
    </row>
    <row r="2066" customHeight="1" ht="15">
      <c r="A2066" s="18" t="inlineStr">
        <is>
          <r>
            <t xml:space="preserve">6.85.30</t>
          </r>
        </is>
      </c>
      <c r="B2066" s="19" t="inlineStr">
        <is>
          <r>
            <t xml:space="preserve">VALVULA DE BLOQUEIO AUTOM C/ REARME MANUAL</t>
          </r>
        </is>
      </c>
      <c r="C2066" s="18" t="inlineStr">
        <is>
          <r>
            <t xml:space="preserve">SP Educação</t>
          </r>
        </is>
      </c>
      <c r="D2066" s="18" t="inlineStr">
        <is>
          <r>
            <t xml:space="preserve">UN</t>
          </r>
        </is>
      </c>
      <c r="E2066" s="20" t="n">
        <v>1.0</v>
      </c>
      <c r="F2066" s="21" t="n">
        <v>202.44</v>
      </c>
      <c r="G2066" s="21" t="n">
        <f>ROUND(ROUND(E2066,8)*F2066,2)</f>
        <v>202.44</v>
      </c>
    </row>
    <row r="2067" customHeight="1" ht="15">
      <c r="A2067" s="18" t="inlineStr">
        <is>
          <r>
            <t xml:space="preserve">6.85.09</t>
          </r>
        </is>
      </c>
      <c r="B2067" s="19" t="inlineStr">
        <is>
          <r>
            <t xml:space="preserve">VALVULA DE CILINDRO P/BOTIJAO 45KG (GAS)</t>
          </r>
        </is>
      </c>
      <c r="C2067" s="18" t="inlineStr">
        <is>
          <r>
            <t xml:space="preserve">SP Educação</t>
          </r>
        </is>
      </c>
      <c r="D2067" s="18" t="inlineStr">
        <is>
          <r>
            <t xml:space="preserve">UN</t>
          </r>
        </is>
      </c>
      <c r="E2067" s="20" t="n">
        <v>2.0</v>
      </c>
      <c r="F2067" s="21" t="n">
        <v>95.98</v>
      </c>
      <c r="G2067" s="21" t="n">
        <f>ROUND(ROUND(E2067,8)*F2067,2)</f>
        <v>191.96</v>
      </c>
    </row>
    <row r="2068" customHeight="1" ht="15">
      <c r="A2068" s="18" t="inlineStr">
        <is>
          <r>
            <t xml:space="preserve">6.85.10</t>
          </r>
        </is>
      </c>
      <c r="B2068" s="19" t="inlineStr">
        <is>
          <r>
            <t xml:space="preserve">VALVULA DE ESFERA METALICO 3/4"</t>
          </r>
        </is>
      </c>
      <c r="C2068" s="18" t="inlineStr">
        <is>
          <r>
            <t xml:space="preserve">SP Educação</t>
          </r>
        </is>
      </c>
      <c r="D2068" s="18" t="inlineStr">
        <is>
          <r>
            <t xml:space="preserve">UN</t>
          </r>
        </is>
      </c>
      <c r="E2068" s="20" t="n">
        <v>2.0</v>
      </c>
      <c r="F2068" s="21" t="n">
        <v>71.83</v>
      </c>
      <c r="G2068" s="21" t="n">
        <f>ROUND(ROUND(E2068,8)*F2068,2)</f>
        <v>143.66</v>
      </c>
    </row>
    <row r="2069" customHeight="1" ht="15">
      <c r="A2069" s="2" t="inlineStr"/>
      <c r="B2069" s="2" t="inlineStr"/>
      <c r="C2069" s="2" t="inlineStr"/>
      <c r="D2069" s="2" t="inlineStr"/>
      <c r="E2069" s="22" t="inlineStr">
        <is>
          <r>
            <t xml:space="preserve">TOTAL Material:</t>
          </r>
        </is>
      </c>
      <c r="F2069" s="22" t="inlineStr"/>
      <c r="G2069" s="23" t="n">
        <f>SUM(G2045:G2068)</f>
        <v>6279.89</v>
      </c>
    </row>
    <row r="2070" customHeight="1" ht="15">
      <c r="A2070" s="16" t="inlineStr">
        <is>
          <r>
            <t xml:space="preserve">Mão de Obra</t>
          </r>
        </is>
      </c>
      <c r="B2070" s="16" t="inlineStr"/>
      <c r="C2070" s="17" t="inlineStr">
        <is>
          <r>
            <t xml:space="preserve">FONTE</t>
          </r>
        </is>
      </c>
      <c r="D2070" s="17" t="inlineStr">
        <is>
          <r>
            <t xml:space="preserve">UNID</t>
          </r>
        </is>
      </c>
      <c r="E2070" s="17" t="inlineStr">
        <is>
          <r>
            <t xml:space="preserve">COEFICIENTE</t>
          </r>
        </is>
      </c>
      <c r="F2070" s="17" t="inlineStr">
        <is>
          <r>
            <t xml:space="preserve">PREÇO UNITÁRIO</t>
          </r>
        </is>
      </c>
      <c r="G2070" s="17" t="inlineStr">
        <is>
          <r>
            <t xml:space="preserve">TOTAL</t>
          </r>
        </is>
      </c>
    </row>
    <row r="2071" customHeight="1" ht="15">
      <c r="A2071" s="18" t="inlineStr">
        <is>
          <r>
            <t xml:space="preserve">1.01.12</t>
          </r>
        </is>
      </c>
      <c r="B2071" s="19" t="inlineStr">
        <is>
          <r>
            <t xml:space="preserve">AJUDANTE DE CARPINTEIRO</t>
          </r>
        </is>
      </c>
      <c r="C2071" s="18" t="inlineStr">
        <is>
          <r>
            <t xml:space="preserve">SP Educação</t>
          </r>
        </is>
      </c>
      <c r="D2071" s="18" t="inlineStr">
        <is>
          <r>
            <t xml:space="preserve">H</t>
          </r>
        </is>
      </c>
      <c r="E2071" s="20" t="n">
        <v>5.18</v>
      </c>
      <c r="F2071" s="21" t="n">
        <v>22.7994</v>
      </c>
      <c r="G2071" s="21" t="n">
        <f>ROUND(ROUND(E2071,8)*F2071,2)</f>
        <v>118.1</v>
      </c>
    </row>
    <row r="2072" customHeight="1" ht="15">
      <c r="A2072" s="18" t="inlineStr">
        <is>
          <r>
            <t xml:space="preserve">1.01.19</t>
          </r>
        </is>
      </c>
      <c r="B2072" s="19" t="inlineStr">
        <is>
          <r>
            <t xml:space="preserve">AJUDANTE DE ENCANADOR</t>
          </r>
        </is>
      </c>
      <c r="C2072" s="18" t="inlineStr">
        <is>
          <r>
            <t xml:space="preserve">SP Educação</t>
          </r>
        </is>
      </c>
      <c r="D2072" s="18" t="inlineStr">
        <is>
          <r>
            <t xml:space="preserve">H</t>
          </r>
        </is>
      </c>
      <c r="E2072" s="20" t="n">
        <v>2.64</v>
      </c>
      <c r="F2072" s="21" t="n">
        <v>23.0436</v>
      </c>
      <c r="G2072" s="21" t="n">
        <f>ROUND(ROUND(E2072,8)*F2072,2)</f>
        <v>60.84</v>
      </c>
    </row>
    <row r="2073" customHeight="1" ht="15">
      <c r="A2073" s="18" t="inlineStr">
        <is>
          <r>
            <t xml:space="preserve">1.01.22</t>
          </r>
        </is>
      </c>
      <c r="B2073" s="19" t="inlineStr">
        <is>
          <r>
            <t xml:space="preserve">AJUDANTE DE FERREIRO</t>
          </r>
        </is>
      </c>
      <c r="C2073" s="18" t="inlineStr">
        <is>
          <r>
            <t xml:space="preserve">SP Educação</t>
          </r>
        </is>
      </c>
      <c r="D2073" s="18" t="inlineStr">
        <is>
          <r>
            <t xml:space="preserve">H</t>
          </r>
        </is>
      </c>
      <c r="E2073" s="20" t="n">
        <v>0.93</v>
      </c>
      <c r="F2073" s="21" t="n">
        <v>23.9094</v>
      </c>
      <c r="G2073" s="21" t="n">
        <f>ROUND(ROUND(E2073,8)*F2073,2)</f>
        <v>22.24</v>
      </c>
    </row>
    <row r="2074" customHeight="1" ht="15">
      <c r="A2074" s="18" t="inlineStr">
        <is>
          <r>
            <t xml:space="preserve">1.01.11</t>
          </r>
        </is>
      </c>
      <c r="B2074" s="19" t="inlineStr">
        <is>
          <r>
            <t xml:space="preserve">CARPINTEIRO</t>
          </r>
        </is>
      </c>
      <c r="C2074" s="18" t="inlineStr">
        <is>
          <r>
            <t xml:space="preserve">SP Educação</t>
          </r>
        </is>
      </c>
      <c r="D2074" s="18" t="inlineStr">
        <is>
          <r>
            <t xml:space="preserve">H</t>
          </r>
        </is>
      </c>
      <c r="E2074" s="20" t="n">
        <v>5.18</v>
      </c>
      <c r="F2074" s="21" t="n">
        <v>28.4826</v>
      </c>
      <c r="G2074" s="21" t="n">
        <f>ROUND(ROUND(E2074,8)*F2074,2)</f>
        <v>147.54</v>
      </c>
    </row>
    <row r="2075" customHeight="1" ht="15">
      <c r="A2075" s="18" t="inlineStr">
        <is>
          <r>
            <t xml:space="preserve">1.01.18</t>
          </r>
        </is>
      </c>
      <c r="B2075" s="19" t="inlineStr">
        <is>
          <r>
            <t xml:space="preserve">ENCANADOR</t>
          </r>
        </is>
      </c>
      <c r="C2075" s="18" t="inlineStr">
        <is>
          <r>
            <t xml:space="preserve">SP Educação</t>
          </r>
        </is>
      </c>
      <c r="D2075" s="18" t="inlineStr">
        <is>
          <r>
            <t xml:space="preserve">H</t>
          </r>
        </is>
      </c>
      <c r="E2075" s="20" t="n">
        <v>2.64</v>
      </c>
      <c r="F2075" s="21" t="n">
        <v>27.9276</v>
      </c>
      <c r="G2075" s="21" t="n">
        <f>ROUND(ROUND(E2075,8)*F2075,2)</f>
        <v>73.73</v>
      </c>
    </row>
    <row r="2076" customHeight="1" ht="15">
      <c r="A2076" s="18" t="inlineStr">
        <is>
          <r>
            <t xml:space="preserve">1.01.21</t>
          </r>
        </is>
      </c>
      <c r="B2076" s="19" t="inlineStr">
        <is>
          <r>
            <t xml:space="preserve">FERREIRO</t>
          </r>
        </is>
      </c>
      <c r="C2076" s="18" t="inlineStr">
        <is>
          <r>
            <t xml:space="preserve">SP Educação</t>
          </r>
        </is>
      </c>
      <c r="D2076" s="18" t="inlineStr">
        <is>
          <r>
            <t xml:space="preserve">H</t>
          </r>
        </is>
      </c>
      <c r="E2076" s="20" t="n">
        <v>0.93</v>
      </c>
      <c r="F2076" s="21" t="n">
        <v>28.749</v>
      </c>
      <c r="G2076" s="21" t="n">
        <f>ROUND(ROUND(E2076,8)*F2076,2)</f>
        <v>26.74</v>
      </c>
    </row>
    <row r="2077" customHeight="1" ht="15">
      <c r="A2077" s="18" t="inlineStr">
        <is>
          <r>
            <t xml:space="preserve">1.01.39</t>
          </r>
        </is>
      </c>
      <c r="B2077" s="19" t="inlineStr">
        <is>
          <r>
            <t xml:space="preserve">PEDREIRO</t>
          </r>
        </is>
      </c>
      <c r="C2077" s="18" t="inlineStr">
        <is>
          <r>
            <t xml:space="preserve">SP Educação</t>
          </r>
        </is>
      </c>
      <c r="D2077" s="18" t="inlineStr">
        <is>
          <r>
            <t xml:space="preserve">H</t>
          </r>
        </is>
      </c>
      <c r="E2077" s="20" t="n">
        <v>21.29</v>
      </c>
      <c r="F2077" s="21" t="n">
        <v>27.084</v>
      </c>
      <c r="G2077" s="21" t="n">
        <f>ROUND(ROUND(E2077,8)*F2077,2)</f>
        <v>576.62</v>
      </c>
    </row>
    <row r="2078" customHeight="1" ht="15">
      <c r="A2078" s="18" t="inlineStr">
        <is>
          <r>
            <t xml:space="preserve">1.01.40</t>
          </r>
        </is>
      </c>
      <c r="B2078" s="19" t="inlineStr">
        <is>
          <r>
            <t xml:space="preserve">PINTOR</t>
          </r>
        </is>
      </c>
      <c r="C2078" s="18" t="inlineStr">
        <is>
          <r>
            <t xml:space="preserve">SP Educação</t>
          </r>
        </is>
      </c>
      <c r="D2078" s="18" t="inlineStr">
        <is>
          <r>
            <t xml:space="preserve">H</t>
          </r>
        </is>
      </c>
      <c r="E2078" s="20" t="n">
        <v>3.76</v>
      </c>
      <c r="F2078" s="21" t="n">
        <v>28.416</v>
      </c>
      <c r="G2078" s="21" t="n">
        <f>ROUND(ROUND(E2078,8)*F2078,2)</f>
        <v>106.84</v>
      </c>
    </row>
    <row r="2079" customHeight="1" ht="15">
      <c r="A2079" s="18" t="inlineStr">
        <is>
          <r>
            <t xml:space="preserve">1.01.46</t>
          </r>
        </is>
      </c>
      <c r="B2079" s="19" t="inlineStr">
        <is>
          <r>
            <t xml:space="preserve">SERVENTE</t>
          </r>
        </is>
      </c>
      <c r="C2079" s="18" t="inlineStr">
        <is>
          <r>
            <t xml:space="preserve">SP Educação</t>
          </r>
        </is>
      </c>
      <c r="D2079" s="18" t="inlineStr">
        <is>
          <r>
            <t xml:space="preserve">H</t>
          </r>
        </is>
      </c>
      <c r="E2079" s="20" t="n">
        <v>30.94</v>
      </c>
      <c r="F2079" s="21" t="n">
        <v>22.3332</v>
      </c>
      <c r="G2079" s="21" t="n">
        <f>ROUND(ROUND(E2079,8)*F2079,2)</f>
        <v>690.99</v>
      </c>
    </row>
    <row r="2080" customHeight="1" ht="15">
      <c r="A2080" s="2" t="inlineStr"/>
      <c r="B2080" s="2" t="inlineStr"/>
      <c r="C2080" s="2" t="inlineStr"/>
      <c r="D2080" s="2" t="inlineStr"/>
      <c r="E2080" s="22" t="inlineStr">
        <is>
          <r>
            <t xml:space="preserve">TOTAL Mão de Obra:</t>
          </r>
        </is>
      </c>
      <c r="F2080" s="22" t="inlineStr"/>
      <c r="G2080" s="23" t="n">
        <f>SUM(G2071:G2079)</f>
        <v>1823.64</v>
      </c>
    </row>
    <row r="2081" customHeight="1" ht="15">
      <c r="A2081" s="2" t="inlineStr"/>
      <c r="B2081" s="2" t="inlineStr"/>
      <c r="C2081" s="2" t="inlineStr"/>
      <c r="D2081" s="2" t="inlineStr"/>
      <c r="E2081" s="24" t="inlineStr">
        <is>
          <r>
            <t xml:space="preserve">VALOR:</t>
          </r>
        </is>
      </c>
      <c r="F2081" s="24" t="inlineStr"/>
      <c r="G2081" s="25" t="n">
        <f>ROUND(SUM(G2069,G2080),2)</f>
        <v>8103.53</v>
      </c>
    </row>
    <row r="2082" customHeight="1" ht="10">
      <c r="A2082" s="2" t="inlineStr"/>
      <c r="B2082" s="2" t="inlineStr"/>
      <c r="C2082" s="2" t="inlineStr"/>
      <c r="D2082" s="2" t="inlineStr"/>
      <c r="E2082" s="14" t="inlineStr"/>
      <c r="F2082" s="14" t="inlineStr"/>
      <c r="G2082" s="14" t="inlineStr"/>
    </row>
    <row r="2083" customHeight="1" ht="20">
      <c r="A2083" s="15" t="inlineStr">
        <is>
          <r>
            <t xml:space="preserve">2.11.6.2. ​46.10.020​ Tubo de cobre classe A, DN= 22mm (3/4´), inclusive conexões​ (M)</t>
          </r>
        </is>
      </c>
      <c r="B2083" s="15" t="inlineStr"/>
      <c r="C2083" s="15" t="inlineStr"/>
      <c r="D2083" s="15" t="inlineStr"/>
      <c r="E2083" s="15" t="inlineStr"/>
      <c r="F2083" s="15" t="inlineStr"/>
      <c r="G2083" s="15" t="inlineStr"/>
    </row>
    <row r="2084" customHeight="1" ht="15">
      <c r="A2084" s="16" t="inlineStr">
        <is>
          <r>
            <t xml:space="preserve">Material</t>
          </r>
        </is>
      </c>
      <c r="B2084" s="16" t="inlineStr"/>
      <c r="C2084" s="17" t="inlineStr">
        <is>
          <r>
            <t xml:space="preserve">FONTE</t>
          </r>
        </is>
      </c>
      <c r="D2084" s="17" t="inlineStr">
        <is>
          <r>
            <t xml:space="preserve">UNID</t>
          </r>
        </is>
      </c>
      <c r="E2084" s="17" t="inlineStr">
        <is>
          <r>
            <t xml:space="preserve">COEFICIENTE</t>
          </r>
        </is>
      </c>
      <c r="F2084" s="17" t="inlineStr">
        <is>
          <r>
            <t xml:space="preserve">PREÇO UNITÁRIO</t>
          </r>
        </is>
      </c>
      <c r="G2084" s="17" t="inlineStr">
        <is>
          <r>
            <t xml:space="preserve">TOTAL</t>
          </r>
        </is>
      </c>
    </row>
    <row r="2085" customHeight="1" ht="29">
      <c r="A2085" s="18" t="inlineStr">
        <is>
          <r>
            <t xml:space="preserve">H.13.000.069502</t>
          </r>
        </is>
      </c>
      <c r="B2085" s="19" t="inlineStr">
        <is>
          <r>
            <t xml:space="preserve">Pasta para soldar</t>
          </r>
        </is>
      </c>
      <c r="C2085" s="18" t="inlineStr">
        <is>
          <r>
            <t xml:space="preserve">SP Obras</t>
          </r>
        </is>
      </c>
      <c r="D2085" s="18" t="inlineStr">
        <is>
          <r>
            <t xml:space="preserve">KG</t>
          </r>
        </is>
      </c>
      <c r="E2085" s="20" t="n">
        <v>5.0E-4</v>
      </c>
      <c r="F2085" s="21" t="n">
        <v>74.49</v>
      </c>
      <c r="G2085" s="21" t="n">
        <f>ROUND(ROUND(E2085,8)*F2085,2)</f>
        <v>0.04</v>
      </c>
    </row>
    <row r="2086" customHeight="1" ht="29">
      <c r="A2086" s="18" t="inlineStr">
        <is>
          <r>
            <t xml:space="preserve">H.13.000.069501</t>
          </r>
        </is>
      </c>
      <c r="B2086" s="19" t="inlineStr">
        <is>
          <r>
            <t xml:space="preserve">Solda 50/50</t>
          </r>
        </is>
      </c>
      <c r="C2086" s="18" t="inlineStr">
        <is>
          <r>
            <t xml:space="preserve">SP Obras</t>
          </r>
        </is>
      </c>
      <c r="D2086" s="18" t="inlineStr">
        <is>
          <r>
            <t xml:space="preserve">KG</t>
          </r>
        </is>
      </c>
      <c r="E2086" s="20" t="n">
        <v>4.0E-4</v>
      </c>
      <c r="F2086" s="21" t="n">
        <v>229.75</v>
      </c>
      <c r="G2086" s="21" t="n">
        <f>ROUND(ROUND(E2086,8)*F2086,2)</f>
        <v>0.09</v>
      </c>
    </row>
    <row r="2087" customHeight="1" ht="29">
      <c r="A2087" s="18" t="inlineStr">
        <is>
          <r>
            <t xml:space="preserve">O.08.000.063047</t>
          </r>
        </is>
      </c>
      <c r="B2087" s="19" t="inlineStr">
        <is>
          <r>
            <t xml:space="preserve">Tubo de cobre classe A, DN= 22mm (3/4´)</t>
          </r>
        </is>
      </c>
      <c r="C2087" s="18" t="inlineStr">
        <is>
          <r>
            <t xml:space="preserve">SP Obras</t>
          </r>
        </is>
      </c>
      <c r="D2087" s="18" t="inlineStr">
        <is>
          <r>
            <t xml:space="preserve">M</t>
          </r>
        </is>
      </c>
      <c r="E2087" s="20" t="n">
        <v>1.7</v>
      </c>
      <c r="F2087" s="21" t="n">
        <v>70.23</v>
      </c>
      <c r="G2087" s="21" t="n">
        <f>ROUND(ROUND(E2087,8)*F2087,2)</f>
        <v>119.39</v>
      </c>
    </row>
    <row r="2088" customHeight="1" ht="15">
      <c r="A2088" s="2" t="inlineStr"/>
      <c r="B2088" s="2" t="inlineStr"/>
      <c r="C2088" s="2" t="inlineStr"/>
      <c r="D2088" s="2" t="inlineStr"/>
      <c r="E2088" s="22" t="inlineStr">
        <is>
          <r>
            <t xml:space="preserve">TOTAL Material:</t>
          </r>
        </is>
      </c>
      <c r="F2088" s="22" t="inlineStr"/>
      <c r="G2088" s="23" t="n">
        <f>SUM(G2085:G2087)</f>
        <v>119.52</v>
      </c>
    </row>
    <row r="2089" customHeight="1" ht="15">
      <c r="A2089" s="16" t="inlineStr">
        <is>
          <r>
            <t xml:space="preserve">Mão de Obra</t>
          </r>
        </is>
      </c>
      <c r="B2089" s="16" t="inlineStr"/>
      <c r="C2089" s="17" t="inlineStr">
        <is>
          <r>
            <t xml:space="preserve">FONTE</t>
          </r>
        </is>
      </c>
      <c r="D2089" s="17" t="inlineStr">
        <is>
          <r>
            <t xml:space="preserve">UNID</t>
          </r>
        </is>
      </c>
      <c r="E2089" s="17" t="inlineStr">
        <is>
          <r>
            <t xml:space="preserve">COEFICIENTE</t>
          </r>
        </is>
      </c>
      <c r="F2089" s="17" t="inlineStr">
        <is>
          <r>
            <t xml:space="preserve">PREÇO UNITÁRIO</t>
          </r>
        </is>
      </c>
      <c r="G2089" s="17" t="inlineStr">
        <is>
          <r>
            <t xml:space="preserve">TOTAL</t>
          </r>
        </is>
      </c>
    </row>
    <row r="2090" customHeight="1" ht="29">
      <c r="A2090" s="18" t="inlineStr">
        <is>
          <r>
            <t xml:space="preserve">B.01.000.010119</t>
          </r>
        </is>
      </c>
      <c r="B2090" s="19" t="inlineStr">
        <is>
          <r>
            <t xml:space="preserve">Ajudante de encanador</t>
          </r>
        </is>
      </c>
      <c r="C2090" s="18" t="inlineStr">
        <is>
          <r>
            <t xml:space="preserve">SP Obras</t>
          </r>
        </is>
      </c>
      <c r="D2090" s="18" t="inlineStr">
        <is>
          <r>
            <t xml:space="preserve">H</t>
          </r>
        </is>
      </c>
      <c r="E2090" s="20" t="n">
        <v>0.36</v>
      </c>
      <c r="F2090" s="21" t="n">
        <v>20.4363</v>
      </c>
      <c r="G2090" s="21" t="n">
        <f>ROUND(ROUND(E2090,8)*F2090,2)</f>
        <v>7.36</v>
      </c>
    </row>
    <row r="2091" customHeight="1" ht="29">
      <c r="A2091" s="18" t="inlineStr">
        <is>
          <r>
            <t xml:space="preserve">B.01.000.010118</t>
          </r>
        </is>
      </c>
      <c r="B2091" s="19" t="inlineStr">
        <is>
          <r>
            <t xml:space="preserve">Encanador</t>
          </r>
        </is>
      </c>
      <c r="C2091" s="18" t="inlineStr">
        <is>
          <r>
            <t xml:space="preserve">SP Obras</t>
          </r>
        </is>
      </c>
      <c r="D2091" s="18" t="inlineStr">
        <is>
          <r>
            <t xml:space="preserve">H</t>
          </r>
        </is>
      </c>
      <c r="E2091" s="20" t="n">
        <v>0.36</v>
      </c>
      <c r="F2091" s="21" t="n">
        <v>29.8021</v>
      </c>
      <c r="G2091" s="21" t="n">
        <f>ROUND(ROUND(E2091,8)*F2091,2)</f>
        <v>10.73</v>
      </c>
    </row>
    <row r="2092" customHeight="1" ht="15">
      <c r="A2092" s="2" t="inlineStr"/>
      <c r="B2092" s="2" t="inlineStr"/>
      <c r="C2092" s="2" t="inlineStr"/>
      <c r="D2092" s="2" t="inlineStr"/>
      <c r="E2092" s="22" t="inlineStr">
        <is>
          <r>
            <t xml:space="preserve">TOTAL Mão de Obra:</t>
          </r>
        </is>
      </c>
      <c r="F2092" s="22" t="inlineStr"/>
      <c r="G2092" s="23" t="n">
        <f>SUM(G2090:G2091)</f>
        <v>18.09</v>
      </c>
    </row>
    <row r="2093" customHeight="1" ht="15">
      <c r="A2093" s="2" t="inlineStr"/>
      <c r="B2093" s="2" t="inlineStr"/>
      <c r="C2093" s="2" t="inlineStr"/>
      <c r="D2093" s="2" t="inlineStr"/>
      <c r="E2093" s="24" t="inlineStr">
        <is>
          <r>
            <t xml:space="preserve">VALOR:</t>
          </r>
        </is>
      </c>
      <c r="F2093" s="24" t="inlineStr"/>
      <c r="G2093" s="25" t="n">
        <f>ROUND(SUM(G2088,G2092),2)</f>
        <v>137.61</v>
      </c>
    </row>
    <row r="2094" customHeight="1" ht="10">
      <c r="A2094" s="2" t="inlineStr"/>
      <c r="B2094" s="2" t="inlineStr"/>
      <c r="C2094" s="2" t="inlineStr"/>
      <c r="D2094" s="2" t="inlineStr"/>
      <c r="E2094" s="14" t="inlineStr"/>
      <c r="F2094" s="14" t="inlineStr"/>
      <c r="G2094" s="14" t="inlineStr"/>
    </row>
    <row r="2095" customHeight="1" ht="20">
      <c r="A2095" s="15" t="inlineStr">
        <is>
          <r>
            <t xml:space="preserve">2.11.6.3. ​08.02.016​ Protecao anticorrosiva para ramais sob a terra​ (M)</t>
          </r>
        </is>
      </c>
      <c r="B2095" s="15" t="inlineStr"/>
      <c r="C2095" s="15" t="inlineStr"/>
      <c r="D2095" s="15" t="inlineStr"/>
      <c r="E2095" s="15" t="inlineStr"/>
      <c r="F2095" s="15" t="inlineStr"/>
      <c r="G2095" s="15" t="inlineStr"/>
    </row>
    <row r="2096" customHeight="1" ht="15">
      <c r="A2096" s="16" t="inlineStr">
        <is>
          <r>
            <t xml:space="preserve">Material</t>
          </r>
        </is>
      </c>
      <c r="B2096" s="16" t="inlineStr"/>
      <c r="C2096" s="17" t="inlineStr">
        <is>
          <r>
            <t xml:space="preserve">FONTE</t>
          </r>
        </is>
      </c>
      <c r="D2096" s="17" t="inlineStr">
        <is>
          <r>
            <t xml:space="preserve">UNID</t>
          </r>
        </is>
      </c>
      <c r="E2096" s="17" t="inlineStr">
        <is>
          <r>
            <t xml:space="preserve">COEFICIENTE</t>
          </r>
        </is>
      </c>
      <c r="F2096" s="17" t="inlineStr">
        <is>
          <r>
            <t xml:space="preserve">PREÇO UNITÁRIO</t>
          </r>
        </is>
      </c>
      <c r="G2096" s="17" t="inlineStr">
        <is>
          <r>
            <t xml:space="preserve">TOTAL</t>
          </r>
        </is>
      </c>
    </row>
    <row r="2097" customHeight="1" ht="21">
      <c r="A2097" s="18" t="inlineStr">
        <is>
          <r>
            <t xml:space="preserve">6.95.26</t>
          </r>
        </is>
      </c>
      <c r="B2097" s="19" t="inlineStr">
        <is>
          <r>
            <t xml:space="preserve">FITA PROT.ANTICORROS.LARG.50MM SCOTCHRAP/TOROFITA</t>
          </r>
        </is>
      </c>
      <c r="C2097" s="18" t="inlineStr">
        <is>
          <r>
            <t xml:space="preserve">SP Educação</t>
          </r>
        </is>
      </c>
      <c r="D2097" s="18" t="inlineStr">
        <is>
          <r>
            <t xml:space="preserve">M</t>
          </r>
        </is>
      </c>
      <c r="E2097" s="20" t="n">
        <v>3.8</v>
      </c>
      <c r="F2097" s="21" t="n">
        <v>6.32</v>
      </c>
      <c r="G2097" s="21" t="n">
        <f>ROUND(ROUND(E2097,8)*F2097,2)</f>
        <v>24.02</v>
      </c>
    </row>
    <row r="2098" customHeight="1" ht="15">
      <c r="A2098" s="2" t="inlineStr"/>
      <c r="B2098" s="2" t="inlineStr"/>
      <c r="C2098" s="2" t="inlineStr"/>
      <c r="D2098" s="2" t="inlineStr"/>
      <c r="E2098" s="22" t="inlineStr">
        <is>
          <r>
            <t xml:space="preserve">TOTAL Material:</t>
          </r>
        </is>
      </c>
      <c r="F2098" s="22" t="inlineStr"/>
      <c r="G2098" s="23" t="n">
        <f>SUM(G2097:G2097)</f>
        <v>24.02</v>
      </c>
    </row>
    <row r="2099" customHeight="1" ht="15">
      <c r="A2099" s="16" t="inlineStr">
        <is>
          <r>
            <t xml:space="preserve">Mão de Obra</t>
          </r>
        </is>
      </c>
      <c r="B2099" s="16" t="inlineStr"/>
      <c r="C2099" s="17" t="inlineStr">
        <is>
          <r>
            <t xml:space="preserve">FONTE</t>
          </r>
        </is>
      </c>
      <c r="D2099" s="17" t="inlineStr">
        <is>
          <r>
            <t xml:space="preserve">UNID</t>
          </r>
        </is>
      </c>
      <c r="E2099" s="17" t="inlineStr">
        <is>
          <r>
            <t xml:space="preserve">COEFICIENTE</t>
          </r>
        </is>
      </c>
      <c r="F2099" s="17" t="inlineStr">
        <is>
          <r>
            <t xml:space="preserve">PREÇO UNITÁRIO</t>
          </r>
        </is>
      </c>
      <c r="G2099" s="17" t="inlineStr">
        <is>
          <r>
            <t xml:space="preserve">TOTAL</t>
          </r>
        </is>
      </c>
    </row>
    <row r="2100" customHeight="1" ht="15">
      <c r="A2100" s="18" t="inlineStr">
        <is>
          <r>
            <t xml:space="preserve">1.01.19</t>
          </r>
        </is>
      </c>
      <c r="B2100" s="19" t="inlineStr">
        <is>
          <r>
            <t xml:space="preserve">AJUDANTE DE ENCANADOR</t>
          </r>
        </is>
      </c>
      <c r="C2100" s="18" t="inlineStr">
        <is>
          <r>
            <t xml:space="preserve">SP Educação</t>
          </r>
        </is>
      </c>
      <c r="D2100" s="18" t="inlineStr">
        <is>
          <r>
            <t xml:space="preserve">H</t>
          </r>
        </is>
      </c>
      <c r="E2100" s="20" t="n">
        <v>0.15</v>
      </c>
      <c r="F2100" s="21" t="n">
        <v>23.0436</v>
      </c>
      <c r="G2100" s="21" t="n">
        <f>ROUND(ROUND(E2100,8)*F2100,2)</f>
        <v>3.46</v>
      </c>
    </row>
    <row r="2101" customHeight="1" ht="15">
      <c r="A2101" s="2" t="inlineStr"/>
      <c r="B2101" s="2" t="inlineStr"/>
      <c r="C2101" s="2" t="inlineStr"/>
      <c r="D2101" s="2" t="inlineStr"/>
      <c r="E2101" s="22" t="inlineStr">
        <is>
          <r>
            <t xml:space="preserve">TOTAL Mão de Obra:</t>
          </r>
        </is>
      </c>
      <c r="F2101" s="22" t="inlineStr"/>
      <c r="G2101" s="23" t="n">
        <f>SUM(G2100:G2100)</f>
        <v>3.46</v>
      </c>
    </row>
    <row r="2102" customHeight="1" ht="15">
      <c r="A2102" s="2" t="inlineStr"/>
      <c r="B2102" s="2" t="inlineStr"/>
      <c r="C2102" s="2" t="inlineStr"/>
      <c r="D2102" s="2" t="inlineStr"/>
      <c r="E2102" s="24" t="inlineStr">
        <is>
          <r>
            <t xml:space="preserve">VALOR:</t>
          </r>
        </is>
      </c>
      <c r="F2102" s="24" t="inlineStr"/>
      <c r="G2102" s="25" t="n">
        <f>ROUND(SUM(G2098,G2101),2)</f>
        <v>27.48</v>
      </c>
    </row>
    <row r="2103" customHeight="1" ht="10">
      <c r="A2103" s="2" t="inlineStr"/>
      <c r="B2103" s="2" t="inlineStr"/>
      <c r="C2103" s="2" t="inlineStr"/>
      <c r="D2103" s="2" t="inlineStr"/>
      <c r="E2103" s="14" t="inlineStr"/>
      <c r="F2103" s="14" t="inlineStr"/>
      <c r="G2103" s="14" t="inlineStr"/>
    </row>
    <row r="2104" customHeight="1" ht="20">
      <c r="A2104" s="15" t="inlineStr">
        <is>
          <r>
            <t xml:space="preserve">2.11.6.4. ​47.01.180​ Válvula de esfera monobloco em latão, passagem plena, acionamento com alavanca, DN= 3/4´​ (UN)</t>
          </r>
        </is>
      </c>
      <c r="B2104" s="15" t="inlineStr"/>
      <c r="C2104" s="15" t="inlineStr"/>
      <c r="D2104" s="15" t="inlineStr"/>
      <c r="E2104" s="15" t="inlineStr"/>
      <c r="F2104" s="15" t="inlineStr"/>
      <c r="G2104" s="15" t="inlineStr"/>
    </row>
    <row r="2105" customHeight="1" ht="15">
      <c r="A2105" s="16" t="inlineStr">
        <is>
          <r>
            <t xml:space="preserve">Material</t>
          </r>
        </is>
      </c>
      <c r="B2105" s="16" t="inlineStr"/>
      <c r="C2105" s="17" t="inlineStr">
        <is>
          <r>
            <t xml:space="preserve">FONTE</t>
          </r>
        </is>
      </c>
      <c r="D2105" s="17" t="inlineStr">
        <is>
          <r>
            <t xml:space="preserve">UNID</t>
          </r>
        </is>
      </c>
      <c r="E2105" s="17" t="inlineStr">
        <is>
          <r>
            <t xml:space="preserve">COEFICIENTE</t>
          </r>
        </is>
      </c>
      <c r="F2105" s="17" t="inlineStr">
        <is>
          <r>
            <t xml:space="preserve">PREÇO UNITÁRIO</t>
          </r>
        </is>
      </c>
      <c r="G2105" s="17" t="inlineStr">
        <is>
          <r>
            <t xml:space="preserve">TOTAL</t>
          </r>
        </is>
      </c>
    </row>
    <row r="2106" customHeight="1" ht="29">
      <c r="A2106" s="18" t="inlineStr">
        <is>
          <r>
            <t xml:space="preserve">B.07.000.069552</t>
          </r>
        </is>
      </c>
      <c r="B2106" s="19" t="inlineStr">
        <is>
          <r>
            <t xml:space="preserve">Fita teflon de 18 mm</t>
          </r>
        </is>
      </c>
      <c r="C2106" s="18" t="inlineStr">
        <is>
          <r>
            <t xml:space="preserve">SP Obras</t>
          </r>
        </is>
      </c>
      <c r="D2106" s="18" t="inlineStr">
        <is>
          <r>
            <t xml:space="preserve">M</t>
          </r>
        </is>
      </c>
      <c r="E2106" s="20" t="n">
        <v>0.48</v>
      </c>
      <c r="F2106" s="21" t="n">
        <v>0.19</v>
      </c>
      <c r="G2106" s="21" t="n">
        <f>ROUND(ROUND(E2106,8)*F2106,2)</f>
        <v>0.09</v>
      </c>
    </row>
    <row r="2107" customHeight="1" ht="29">
      <c r="A2107" s="18" t="inlineStr">
        <is>
          <r>
            <t xml:space="preserve">O.07.000.090509</t>
          </r>
        </is>
      </c>
      <c r="B2107" s="19" t="inlineStr">
        <is>
          <r>
            <t xml:space="preserve">Válvula de esfera monobloco em latão fundido/forjado, passagem plena, acionamento com alavanca, DN= 3/4"</t>
          </r>
        </is>
      </c>
      <c r="C2107" s="18" t="inlineStr">
        <is>
          <r>
            <t xml:space="preserve">SP Obras</t>
          </r>
        </is>
      </c>
      <c r="D2107" s="18" t="inlineStr">
        <is>
          <r>
            <t xml:space="preserve">UN</t>
          </r>
        </is>
      </c>
      <c r="E2107" s="20" t="n">
        <v>1.0</v>
      </c>
      <c r="F2107" s="21" t="n">
        <v>71.83</v>
      </c>
      <c r="G2107" s="21" t="n">
        <f>ROUND(ROUND(E2107,8)*F2107,2)</f>
        <v>71.83</v>
      </c>
    </row>
    <row r="2108" customHeight="1" ht="15">
      <c r="A2108" s="2" t="inlineStr"/>
      <c r="B2108" s="2" t="inlineStr"/>
      <c r="C2108" s="2" t="inlineStr"/>
      <c r="D2108" s="2" t="inlineStr"/>
      <c r="E2108" s="22" t="inlineStr">
        <is>
          <r>
            <t xml:space="preserve">TOTAL Material:</t>
          </r>
        </is>
      </c>
      <c r="F2108" s="22" t="inlineStr"/>
      <c r="G2108" s="23" t="n">
        <f>SUM(G2106:G2107)</f>
        <v>71.92</v>
      </c>
    </row>
    <row r="2109" customHeight="1" ht="15">
      <c r="A2109" s="16" t="inlineStr">
        <is>
          <r>
            <t xml:space="preserve">Mão de Obra</t>
          </r>
        </is>
      </c>
      <c r="B2109" s="16" t="inlineStr"/>
      <c r="C2109" s="17" t="inlineStr">
        <is>
          <r>
            <t xml:space="preserve">FONTE</t>
          </r>
        </is>
      </c>
      <c r="D2109" s="17" t="inlineStr">
        <is>
          <r>
            <t xml:space="preserve">UNID</t>
          </r>
        </is>
      </c>
      <c r="E2109" s="17" t="inlineStr">
        <is>
          <r>
            <t xml:space="preserve">COEFICIENTE</t>
          </r>
        </is>
      </c>
      <c r="F2109" s="17" t="inlineStr">
        <is>
          <r>
            <t xml:space="preserve">PREÇO UNITÁRIO</t>
          </r>
        </is>
      </c>
      <c r="G2109" s="17" t="inlineStr">
        <is>
          <r>
            <t xml:space="preserve">TOTAL</t>
          </r>
        </is>
      </c>
    </row>
    <row r="2110" customHeight="1" ht="29">
      <c r="A2110" s="18" t="inlineStr">
        <is>
          <r>
            <t xml:space="preserve">B.01.000.010119</t>
          </r>
        </is>
      </c>
      <c r="B2110" s="19" t="inlineStr">
        <is>
          <r>
            <t xml:space="preserve">Ajudante de encanador</t>
          </r>
        </is>
      </c>
      <c r="C2110" s="18" t="inlineStr">
        <is>
          <r>
            <t xml:space="preserve">SP Obras</t>
          </r>
        </is>
      </c>
      <c r="D2110" s="18" t="inlineStr">
        <is>
          <r>
            <t xml:space="preserve">H</t>
          </r>
        </is>
      </c>
      <c r="E2110" s="20" t="n">
        <v>0.45</v>
      </c>
      <c r="F2110" s="21" t="n">
        <v>20.4363</v>
      </c>
      <c r="G2110" s="21" t="n">
        <f>ROUND(ROUND(E2110,8)*F2110,2)</f>
        <v>9.2</v>
      </c>
    </row>
    <row r="2111" customHeight="1" ht="29">
      <c r="A2111" s="18" t="inlineStr">
        <is>
          <r>
            <t xml:space="preserve">B.01.000.010118</t>
          </r>
        </is>
      </c>
      <c r="B2111" s="19" t="inlineStr">
        <is>
          <r>
            <t xml:space="preserve">Encanador</t>
          </r>
        </is>
      </c>
      <c r="C2111" s="18" t="inlineStr">
        <is>
          <r>
            <t xml:space="preserve">SP Obras</t>
          </r>
        </is>
      </c>
      <c r="D2111" s="18" t="inlineStr">
        <is>
          <r>
            <t xml:space="preserve">H</t>
          </r>
        </is>
      </c>
      <c r="E2111" s="20" t="n">
        <v>0.45</v>
      </c>
      <c r="F2111" s="21" t="n">
        <v>29.8021</v>
      </c>
      <c r="G2111" s="21" t="n">
        <f>ROUND(ROUND(E2111,8)*F2111,2)</f>
        <v>13.41</v>
      </c>
    </row>
    <row r="2112" customHeight="1" ht="15">
      <c r="A2112" s="2" t="inlineStr"/>
      <c r="B2112" s="2" t="inlineStr"/>
      <c r="C2112" s="2" t="inlineStr"/>
      <c r="D2112" s="2" t="inlineStr"/>
      <c r="E2112" s="22" t="inlineStr">
        <is>
          <r>
            <t xml:space="preserve">TOTAL Mão de Obra:</t>
          </r>
        </is>
      </c>
      <c r="F2112" s="22" t="inlineStr"/>
      <c r="G2112" s="23" t="n">
        <f>SUM(G2110:G2111)</f>
        <v>22.61</v>
      </c>
    </row>
    <row r="2113" customHeight="1" ht="15">
      <c r="A2113" s="2" t="inlineStr"/>
      <c r="B2113" s="2" t="inlineStr"/>
      <c r="C2113" s="2" t="inlineStr"/>
      <c r="D2113" s="2" t="inlineStr"/>
      <c r="E2113" s="24" t="inlineStr">
        <is>
          <r>
            <t xml:space="preserve">VALOR:</t>
          </r>
        </is>
      </c>
      <c r="F2113" s="24" t="inlineStr"/>
      <c r="G2113" s="25" t="n">
        <f>ROUND(SUM(G2108,G2112),2)</f>
        <v>94.53</v>
      </c>
    </row>
    <row r="2114" customHeight="1" ht="10">
      <c r="A2114" s="2" t="inlineStr"/>
      <c r="B2114" s="2" t="inlineStr"/>
      <c r="C2114" s="2" t="inlineStr"/>
      <c r="D2114" s="2" t="inlineStr"/>
      <c r="E2114" s="14" t="inlineStr"/>
      <c r="F2114" s="14" t="inlineStr"/>
      <c r="G2114" s="14" t="inlineStr"/>
    </row>
    <row r="2115" customHeight="1" ht="20">
      <c r="A2115" s="15" t="inlineStr">
        <is>
          <r>
            <t xml:space="preserve">2.11.6.5. ​08.02.021​ Vg-01 valvula e regulador de pressao de gas​ (UN)</t>
          </r>
        </is>
      </c>
      <c r="B2115" s="15" t="inlineStr"/>
      <c r="C2115" s="15" t="inlineStr"/>
      <c r="D2115" s="15" t="inlineStr"/>
      <c r="E2115" s="15" t="inlineStr"/>
      <c r="F2115" s="15" t="inlineStr"/>
      <c r="G2115" s="15" t="inlineStr"/>
    </row>
    <row r="2116" customHeight="1" ht="15">
      <c r="A2116" s="16" t="inlineStr">
        <is>
          <r>
            <t xml:space="preserve">Material</t>
          </r>
        </is>
      </c>
      <c r="B2116" s="16" t="inlineStr"/>
      <c r="C2116" s="17" t="inlineStr">
        <is>
          <r>
            <t xml:space="preserve">FONTE</t>
          </r>
        </is>
      </c>
      <c r="D2116" s="17" t="inlineStr">
        <is>
          <r>
            <t xml:space="preserve">UNID</t>
          </r>
        </is>
      </c>
      <c r="E2116" s="17" t="inlineStr">
        <is>
          <r>
            <t xml:space="preserve">COEFICIENTE</t>
          </r>
        </is>
      </c>
      <c r="F2116" s="17" t="inlineStr">
        <is>
          <r>
            <t xml:space="preserve">PREÇO UNITÁRIO</t>
          </r>
        </is>
      </c>
      <c r="G2116" s="17" t="inlineStr">
        <is>
          <r>
            <t xml:space="preserve">TOTAL</t>
          </r>
        </is>
      </c>
    </row>
    <row r="2117" customHeight="1" ht="15">
      <c r="A2117" s="18" t="inlineStr">
        <is>
          <r>
            <t xml:space="preserve">6.95.52</t>
          </r>
        </is>
      </c>
      <c r="B2117" s="19" t="inlineStr">
        <is>
          <r>
            <t xml:space="preserve">FITA VEDANTE PARA ROSCA ROLO 3/4" X 50 M</t>
          </r>
        </is>
      </c>
      <c r="C2117" s="18" t="inlineStr">
        <is>
          <r>
            <t xml:space="preserve">SP Educação</t>
          </r>
        </is>
      </c>
      <c r="D2117" s="18" t="inlineStr">
        <is>
          <r>
            <t xml:space="preserve">UN</t>
          </r>
        </is>
      </c>
      <c r="E2117" s="20" t="n">
        <v>0.06</v>
      </c>
      <c r="F2117" s="21" t="n">
        <v>9.85</v>
      </c>
      <c r="G2117" s="21" t="n">
        <f>ROUND(ROUND(E2117,8)*F2117,2)</f>
        <v>0.59</v>
      </c>
    </row>
    <row r="2118" customHeight="1" ht="15">
      <c r="A2118" s="18" t="inlineStr">
        <is>
          <r>
            <t xml:space="preserve">6.04.36</t>
          </r>
        </is>
      </c>
      <c r="B2118" s="19" t="inlineStr">
        <is>
          <r>
            <t xml:space="preserve">NIPLE DUPLO FERRO GALV 3/8"</t>
          </r>
        </is>
      </c>
      <c r="C2118" s="18" t="inlineStr">
        <is>
          <r>
            <t xml:space="preserve">SP Educação</t>
          </r>
        </is>
      </c>
      <c r="D2118" s="18" t="inlineStr">
        <is>
          <r>
            <t xml:space="preserve">UN</t>
          </r>
        </is>
      </c>
      <c r="E2118" s="20" t="n">
        <v>1.0</v>
      </c>
      <c r="F2118" s="21" t="n">
        <v>13.37</v>
      </c>
      <c r="G2118" s="21" t="n">
        <f>ROUND(ROUND(E2118,8)*F2118,2)</f>
        <v>13.37</v>
      </c>
    </row>
    <row r="2119" customHeight="1" ht="15">
      <c r="A2119" s="18" t="inlineStr">
        <is>
          <r>
            <t xml:space="preserve">6.08.34</t>
          </r>
        </is>
      </c>
      <c r="B2119" s="19" t="inlineStr">
        <is>
          <r>
            <t xml:space="preserve">NIPLE DUPLO FERRO GALV. 3/4" ROSCA NPT</t>
          </r>
        </is>
      </c>
      <c r="C2119" s="18" t="inlineStr">
        <is>
          <r>
            <t xml:space="preserve">SP Educação</t>
          </r>
        </is>
      </c>
      <c r="D2119" s="18" t="inlineStr">
        <is>
          <r>
            <t xml:space="preserve">UN</t>
          </r>
        </is>
      </c>
      <c r="E2119" s="20" t="n">
        <v>1.0</v>
      </c>
      <c r="F2119" s="21" t="n">
        <v>17.93</v>
      </c>
      <c r="G2119" s="21" t="n">
        <f>ROUND(ROUND(E2119,8)*F2119,2)</f>
        <v>17.93</v>
      </c>
    </row>
    <row r="2120" customHeight="1" ht="15">
      <c r="A2120" s="18" t="inlineStr">
        <is>
          <r>
            <t xml:space="preserve">6.06.02</t>
          </r>
        </is>
      </c>
      <c r="B2120" s="19" t="inlineStr">
        <is>
          <r>
            <t xml:space="preserve">REDUCAO 3/4"X1/4"</t>
          </r>
        </is>
      </c>
      <c r="C2120" s="18" t="inlineStr">
        <is>
          <r>
            <t xml:space="preserve">SP Educação</t>
          </r>
        </is>
      </c>
      <c r="D2120" s="18" t="inlineStr">
        <is>
          <r>
            <t xml:space="preserve">UN</t>
          </r>
        </is>
      </c>
      <c r="E2120" s="20" t="n">
        <v>1.0</v>
      </c>
      <c r="F2120" s="21" t="n">
        <v>8.53</v>
      </c>
      <c r="G2120" s="21" t="n">
        <f>ROUND(ROUND(E2120,8)*F2120,2)</f>
        <v>8.53</v>
      </c>
    </row>
    <row r="2121" customHeight="1" ht="15">
      <c r="A2121" s="18" t="inlineStr">
        <is>
          <r>
            <t xml:space="preserve">6.06.01</t>
          </r>
        </is>
      </c>
      <c r="B2121" s="19" t="inlineStr">
        <is>
          <r>
            <t xml:space="preserve">REDUCAO 3/8"X1/2"</t>
          </r>
        </is>
      </c>
      <c r="C2121" s="18" t="inlineStr">
        <is>
          <r>
            <t xml:space="preserve">SP Educação</t>
          </r>
        </is>
      </c>
      <c r="D2121" s="18" t="inlineStr">
        <is>
          <r>
            <t xml:space="preserve">UN</t>
          </r>
        </is>
      </c>
      <c r="E2121" s="20" t="n">
        <v>1.0</v>
      </c>
      <c r="F2121" s="21" t="n">
        <v>9.58</v>
      </c>
      <c r="G2121" s="21" t="n">
        <f>ROUND(ROUND(E2121,8)*F2121,2)</f>
        <v>9.58</v>
      </c>
    </row>
    <row r="2122" customHeight="1" ht="15">
      <c r="A2122" s="18" t="inlineStr">
        <is>
          <r>
            <t xml:space="preserve">6.85.22</t>
          </r>
        </is>
      </c>
      <c r="B2122" s="19" t="inlineStr">
        <is>
          <r>
            <t xml:space="preserve">REGULADOR SEMI-INDUST 2o ESTAGIO PRESSAO S 2,8KPA</t>
          </r>
        </is>
      </c>
      <c r="C2122" s="18" t="inlineStr">
        <is>
          <r>
            <t xml:space="preserve">SP Educação</t>
          </r>
        </is>
      </c>
      <c r="D2122" s="18" t="inlineStr">
        <is>
          <r>
            <t xml:space="preserve">UN</t>
          </r>
        </is>
      </c>
      <c r="E2122" s="20" t="n">
        <v>1.0</v>
      </c>
      <c r="F2122" s="21" t="n">
        <v>371.7</v>
      </c>
      <c r="G2122" s="21" t="n">
        <f>ROUND(ROUND(E2122,8)*F2122,2)</f>
        <v>371.7</v>
      </c>
    </row>
    <row r="2123" customHeight="1" ht="15">
      <c r="A2123" s="18" t="inlineStr">
        <is>
          <r>
            <t xml:space="preserve">6.85.30</t>
          </r>
        </is>
      </c>
      <c r="B2123" s="19" t="inlineStr">
        <is>
          <r>
            <t xml:space="preserve">VALVULA DE BLOQUEIO AUTOM C/ REARME MANUAL</t>
          </r>
        </is>
      </c>
      <c r="C2123" s="18" t="inlineStr">
        <is>
          <r>
            <t xml:space="preserve">SP Educação</t>
          </r>
        </is>
      </c>
      <c r="D2123" s="18" t="inlineStr">
        <is>
          <r>
            <t xml:space="preserve">UN</t>
          </r>
        </is>
      </c>
      <c r="E2123" s="20" t="n">
        <v>1.0</v>
      </c>
      <c r="F2123" s="21" t="n">
        <v>202.44</v>
      </c>
      <c r="G2123" s="21" t="n">
        <f>ROUND(ROUND(E2123,8)*F2123,2)</f>
        <v>202.44</v>
      </c>
    </row>
    <row r="2124" customHeight="1" ht="15">
      <c r="A2124" s="18" t="inlineStr">
        <is>
          <r>
            <t xml:space="preserve">6.85.10</t>
          </r>
        </is>
      </c>
      <c r="B2124" s="19" t="inlineStr">
        <is>
          <r>
            <t xml:space="preserve">VALVULA DE ESFERA METALICO 3/4"</t>
          </r>
        </is>
      </c>
      <c r="C2124" s="18" t="inlineStr">
        <is>
          <r>
            <t xml:space="preserve">SP Educação</t>
          </r>
        </is>
      </c>
      <c r="D2124" s="18" t="inlineStr">
        <is>
          <r>
            <t xml:space="preserve">UN</t>
          </r>
        </is>
      </c>
      <c r="E2124" s="20" t="n">
        <v>1.0</v>
      </c>
      <c r="F2124" s="21" t="n">
        <v>71.83</v>
      </c>
      <c r="G2124" s="21" t="n">
        <f>ROUND(ROUND(E2124,8)*F2124,2)</f>
        <v>71.83</v>
      </c>
    </row>
    <row r="2125" customHeight="1" ht="15">
      <c r="A2125" s="2" t="inlineStr"/>
      <c r="B2125" s="2" t="inlineStr"/>
      <c r="C2125" s="2" t="inlineStr"/>
      <c r="D2125" s="2" t="inlineStr"/>
      <c r="E2125" s="22" t="inlineStr">
        <is>
          <r>
            <t xml:space="preserve">TOTAL Material:</t>
          </r>
        </is>
      </c>
      <c r="F2125" s="22" t="inlineStr"/>
      <c r="G2125" s="23" t="n">
        <f>SUM(G2117:G2124)</f>
        <v>695.97</v>
      </c>
    </row>
    <row r="2126" customHeight="1" ht="15">
      <c r="A2126" s="16" t="inlineStr">
        <is>
          <r>
            <t xml:space="preserve">Mão de Obra</t>
          </r>
        </is>
      </c>
      <c r="B2126" s="16" t="inlineStr"/>
      <c r="C2126" s="17" t="inlineStr">
        <is>
          <r>
            <t xml:space="preserve">FONTE</t>
          </r>
        </is>
      </c>
      <c r="D2126" s="17" t="inlineStr">
        <is>
          <r>
            <t xml:space="preserve">UNID</t>
          </r>
        </is>
      </c>
      <c r="E2126" s="17" t="inlineStr">
        <is>
          <r>
            <t xml:space="preserve">COEFICIENTE</t>
          </r>
        </is>
      </c>
      <c r="F2126" s="17" t="inlineStr">
        <is>
          <r>
            <t xml:space="preserve">PREÇO UNITÁRIO</t>
          </r>
        </is>
      </c>
      <c r="G2126" s="17" t="inlineStr">
        <is>
          <r>
            <t xml:space="preserve">TOTAL</t>
          </r>
        </is>
      </c>
    </row>
    <row r="2127" customHeight="1" ht="15">
      <c r="A2127" s="18" t="inlineStr">
        <is>
          <r>
            <t xml:space="preserve">1.01.19</t>
          </r>
        </is>
      </c>
      <c r="B2127" s="19" t="inlineStr">
        <is>
          <r>
            <t xml:space="preserve">AJUDANTE DE ENCANADOR</t>
          </r>
        </is>
      </c>
      <c r="C2127" s="18" t="inlineStr">
        <is>
          <r>
            <t xml:space="preserve">SP Educação</t>
          </r>
        </is>
      </c>
      <c r="D2127" s="18" t="inlineStr">
        <is>
          <r>
            <t xml:space="preserve">H</t>
          </r>
        </is>
      </c>
      <c r="E2127" s="20" t="n">
        <v>2.0</v>
      </c>
      <c r="F2127" s="21" t="n">
        <v>23.0436</v>
      </c>
      <c r="G2127" s="21" t="n">
        <f>ROUND(ROUND(E2127,8)*F2127,2)</f>
        <v>46.09</v>
      </c>
    </row>
    <row r="2128" customHeight="1" ht="15">
      <c r="A2128" s="18" t="inlineStr">
        <is>
          <r>
            <t xml:space="preserve">1.01.18</t>
          </r>
        </is>
      </c>
      <c r="B2128" s="19" t="inlineStr">
        <is>
          <r>
            <t xml:space="preserve">ENCANADOR</t>
          </r>
        </is>
      </c>
      <c r="C2128" s="18" t="inlineStr">
        <is>
          <r>
            <t xml:space="preserve">SP Educação</t>
          </r>
        </is>
      </c>
      <c r="D2128" s="18" t="inlineStr">
        <is>
          <r>
            <t xml:space="preserve">H</t>
          </r>
        </is>
      </c>
      <c r="E2128" s="20" t="n">
        <v>2.0</v>
      </c>
      <c r="F2128" s="21" t="n">
        <v>27.9276</v>
      </c>
      <c r="G2128" s="21" t="n">
        <f>ROUND(ROUND(E2128,8)*F2128,2)</f>
        <v>55.86</v>
      </c>
    </row>
    <row r="2129" customHeight="1" ht="15">
      <c r="A2129" s="2" t="inlineStr"/>
      <c r="B2129" s="2" t="inlineStr"/>
      <c r="C2129" s="2" t="inlineStr"/>
      <c r="D2129" s="2" t="inlineStr"/>
      <c r="E2129" s="22" t="inlineStr">
        <is>
          <r>
            <t xml:space="preserve">TOTAL Mão de Obra:</t>
          </r>
        </is>
      </c>
      <c r="F2129" s="22" t="inlineStr"/>
      <c r="G2129" s="23" t="n">
        <f>SUM(G2127:G2128)</f>
        <v>101.95</v>
      </c>
    </row>
    <row r="2130" customHeight="1" ht="15">
      <c r="A2130" s="2" t="inlineStr"/>
      <c r="B2130" s="2" t="inlineStr"/>
      <c r="C2130" s="2" t="inlineStr"/>
      <c r="D2130" s="2" t="inlineStr"/>
      <c r="E2130" s="24" t="inlineStr">
        <is>
          <r>
            <t xml:space="preserve">VALOR:</t>
          </r>
        </is>
      </c>
      <c r="F2130" s="24" t="inlineStr"/>
      <c r="G2130" s="25" t="n">
        <f>ROUND(SUM(G2125,G2129),2)</f>
        <v>797.92</v>
      </c>
    </row>
    <row r="2131" customHeight="1" ht="10">
      <c r="A2131" s="2" t="inlineStr"/>
      <c r="B2131" s="2" t="inlineStr"/>
      <c r="C2131" s="2" t="inlineStr"/>
      <c r="D2131" s="2" t="inlineStr"/>
      <c r="E2131" s="14" t="inlineStr"/>
      <c r="F2131" s="14" t="inlineStr"/>
      <c r="G2131" s="14" t="inlineStr"/>
    </row>
    <row r="2132" customHeight="1" ht="20">
      <c r="A2132" s="15" t="inlineStr">
        <is>
          <r>
            <t xml:space="preserve">2.12.1.1. ​44.01.070​ Bacia sifonada de louça sem tampa, com saída horizontal - 6 litros​ (UN)</t>
          </r>
        </is>
      </c>
      <c r="B2132" s="15" t="inlineStr"/>
      <c r="C2132" s="15" t="inlineStr"/>
      <c r="D2132" s="15" t="inlineStr"/>
      <c r="E2132" s="15" t="inlineStr"/>
      <c r="F2132" s="15" t="inlineStr"/>
      <c r="G2132" s="15" t="inlineStr"/>
    </row>
    <row r="2133" customHeight="1" ht="15">
      <c r="A2133" s="16" t="inlineStr">
        <is>
          <r>
            <t xml:space="preserve">Material</t>
          </r>
        </is>
      </c>
      <c r="B2133" s="16" t="inlineStr"/>
      <c r="C2133" s="17" t="inlineStr">
        <is>
          <r>
            <t xml:space="preserve">FONTE</t>
          </r>
        </is>
      </c>
      <c r="D2133" s="17" t="inlineStr">
        <is>
          <r>
            <t xml:space="preserve">UNID</t>
          </r>
        </is>
      </c>
      <c r="E2133" s="17" t="inlineStr">
        <is>
          <r>
            <t xml:space="preserve">COEFICIENTE</t>
          </r>
        </is>
      </c>
      <c r="F2133" s="17" t="inlineStr">
        <is>
          <r>
            <t xml:space="preserve">PREÇO UNITÁRIO</t>
          </r>
        </is>
      </c>
      <c r="G2133" s="17" t="inlineStr">
        <is>
          <r>
            <t xml:space="preserve">TOTAL</t>
          </r>
        </is>
      </c>
    </row>
    <row r="2134" customHeight="1" ht="29">
      <c r="A2134" s="18" t="inlineStr">
        <is>
          <r>
            <t xml:space="preserve">O.12.000.069555</t>
          </r>
        </is>
      </c>
      <c r="B2134" s="19" t="inlineStr">
        <is>
          <r>
            <t xml:space="preserve">Anel de borracha expansão para ligação em bacia sifonada, 100 mm (4´)</t>
          </r>
        </is>
      </c>
      <c r="C2134" s="18" t="inlineStr">
        <is>
          <r>
            <t xml:space="preserve">SP Obras</t>
          </r>
        </is>
      </c>
      <c r="D2134" s="18" t="inlineStr">
        <is>
          <r>
            <t xml:space="preserve">UN</t>
          </r>
        </is>
      </c>
      <c r="E2134" s="20" t="n">
        <v>1.0</v>
      </c>
      <c r="F2134" s="21" t="n">
        <v>19.19</v>
      </c>
      <c r="G2134" s="21" t="n">
        <f>ROUND(ROUND(E2134,8)*F2134,2)</f>
        <v>19.19</v>
      </c>
    </row>
    <row r="2135" customHeight="1" ht="29">
      <c r="A2135" s="18" t="inlineStr">
        <is>
          <r>
            <t xml:space="preserve">O.10.000.065522</t>
          </r>
        </is>
      </c>
      <c r="B2135" s="19" t="inlineStr">
        <is>
          <r>
            <t xml:space="preserve">Bacia sifonada de louça com saída horizontal, linha Ravena da Deca, ou equivalente</t>
          </r>
        </is>
      </c>
      <c r="C2135" s="18" t="inlineStr">
        <is>
          <r>
            <t xml:space="preserve">SP Obras</t>
          </r>
        </is>
      </c>
      <c r="D2135" s="18" t="inlineStr">
        <is>
          <r>
            <t xml:space="preserve">UN</t>
          </r>
        </is>
      </c>
      <c r="E2135" s="20" t="n">
        <v>1.0</v>
      </c>
      <c r="F2135" s="21" t="n">
        <v>383.45</v>
      </c>
      <c r="G2135" s="21" t="n">
        <f>ROUND(ROUND(E2135,8)*F2135,2)</f>
        <v>383.45</v>
      </c>
    </row>
    <row r="2136" customHeight="1" ht="29">
      <c r="A2136" s="18" t="inlineStr">
        <is>
          <r>
            <t xml:space="preserve">B.02.000.037043</t>
          </r>
        </is>
      </c>
      <c r="B2136" s="19" t="inlineStr">
        <is>
          <r>
            <t xml:space="preserve">Massa para vidro comum branca e/ou cinza</t>
          </r>
        </is>
      </c>
      <c r="C2136" s="18" t="inlineStr">
        <is>
          <r>
            <t xml:space="preserve">SP Obras</t>
          </r>
        </is>
      </c>
      <c r="D2136" s="18" t="inlineStr">
        <is>
          <r>
            <t xml:space="preserve">KG</t>
          </r>
        </is>
      </c>
      <c r="E2136" s="20" t="n">
        <v>0.25</v>
      </c>
      <c r="F2136" s="21" t="n">
        <v>7.26</v>
      </c>
      <c r="G2136" s="21" t="n">
        <f>ROUND(ROUND(E2136,8)*F2136,2)</f>
        <v>1.82</v>
      </c>
    </row>
    <row r="2137" customHeight="1" ht="29">
      <c r="A2137" s="18" t="inlineStr">
        <is>
          <r>
            <t xml:space="preserve">E.03.000.026733</t>
          </r>
        </is>
      </c>
      <c r="B2137" s="19" t="inlineStr">
        <is>
          <r>
            <t xml:space="preserve">Parafusos niquelados para sanitários</t>
          </r>
        </is>
      </c>
      <c r="C2137" s="18" t="inlineStr">
        <is>
          <r>
            <t xml:space="preserve">SP Obras</t>
          </r>
        </is>
      </c>
      <c r="D2137" s="18" t="inlineStr">
        <is>
          <r>
            <t xml:space="preserve">UN</t>
          </r>
        </is>
      </c>
      <c r="E2137" s="20" t="n">
        <v>2.0</v>
      </c>
      <c r="F2137" s="21" t="n">
        <v>7.95</v>
      </c>
      <c r="G2137" s="21" t="n">
        <f>ROUND(ROUND(E2137,8)*F2137,2)</f>
        <v>15.9</v>
      </c>
    </row>
    <row r="2138" customHeight="1" ht="29">
      <c r="A2138" s="18" t="inlineStr">
        <is>
          <r>
            <t xml:space="preserve">O.12.000.066053</t>
          </r>
        </is>
      </c>
      <c r="B2138" s="19" t="inlineStr">
        <is>
          <r>
            <t xml:space="preserve">Tubo de ligação com canopla para sanitários</t>
          </r>
        </is>
      </c>
      <c r="C2138" s="18" t="inlineStr">
        <is>
          <r>
            <t xml:space="preserve">SP Obras</t>
          </r>
        </is>
      </c>
      <c r="D2138" s="18" t="inlineStr">
        <is>
          <r>
            <t xml:space="preserve">UN</t>
          </r>
        </is>
      </c>
      <c r="E2138" s="20" t="n">
        <v>1.0</v>
      </c>
      <c r="F2138" s="21" t="n">
        <v>32.41</v>
      </c>
      <c r="G2138" s="21" t="n">
        <f>ROUND(ROUND(E2138,8)*F2138,2)</f>
        <v>32.41</v>
      </c>
    </row>
    <row r="2139" customHeight="1" ht="15">
      <c r="A2139" s="2" t="inlineStr"/>
      <c r="B2139" s="2" t="inlineStr"/>
      <c r="C2139" s="2" t="inlineStr"/>
      <c r="D2139" s="2" t="inlineStr"/>
      <c r="E2139" s="22" t="inlineStr">
        <is>
          <r>
            <t xml:space="preserve">TOTAL Material:</t>
          </r>
        </is>
      </c>
      <c r="F2139" s="22" t="inlineStr"/>
      <c r="G2139" s="23" t="n">
        <f>SUM(G2134:G2138)</f>
        <v>452.77</v>
      </c>
    </row>
    <row r="2140" customHeight="1" ht="15">
      <c r="A2140" s="16" t="inlineStr">
        <is>
          <r>
            <t xml:space="preserve">Mão de Obra</t>
          </r>
        </is>
      </c>
      <c r="B2140" s="16" t="inlineStr"/>
      <c r="C2140" s="17" t="inlineStr">
        <is>
          <r>
            <t xml:space="preserve">FONTE</t>
          </r>
        </is>
      </c>
      <c r="D2140" s="17" t="inlineStr">
        <is>
          <r>
            <t xml:space="preserve">UNID</t>
          </r>
        </is>
      </c>
      <c r="E2140" s="17" t="inlineStr">
        <is>
          <r>
            <t xml:space="preserve">COEFICIENTE</t>
          </r>
        </is>
      </c>
      <c r="F2140" s="17" t="inlineStr">
        <is>
          <r>
            <t xml:space="preserve">PREÇO UNITÁRIO</t>
          </r>
        </is>
      </c>
      <c r="G2140" s="17" t="inlineStr">
        <is>
          <r>
            <t xml:space="preserve">TOTAL</t>
          </r>
        </is>
      </c>
    </row>
    <row r="2141" customHeight="1" ht="29">
      <c r="A2141" s="18" t="inlineStr">
        <is>
          <r>
            <t xml:space="preserve">B.01.000.010119</t>
          </r>
        </is>
      </c>
      <c r="B2141" s="19" t="inlineStr">
        <is>
          <r>
            <t xml:space="preserve">Ajudante de encanador</t>
          </r>
        </is>
      </c>
      <c r="C2141" s="18" t="inlineStr">
        <is>
          <r>
            <t xml:space="preserve">SP Obras</t>
          </r>
        </is>
      </c>
      <c r="D2141" s="18" t="inlineStr">
        <is>
          <r>
            <t xml:space="preserve">H</t>
          </r>
        </is>
      </c>
      <c r="E2141" s="20" t="n">
        <v>1.5</v>
      </c>
      <c r="F2141" s="21" t="n">
        <v>20.4363</v>
      </c>
      <c r="G2141" s="21" t="n">
        <f>ROUND(ROUND(E2141,8)*F2141,2)</f>
        <v>30.65</v>
      </c>
    </row>
    <row r="2142" customHeight="1" ht="29">
      <c r="A2142" s="18" t="inlineStr">
        <is>
          <r>
            <t xml:space="preserve">B.01.000.010118</t>
          </r>
        </is>
      </c>
      <c r="B2142" s="19" t="inlineStr">
        <is>
          <r>
            <t xml:space="preserve">Encanador</t>
          </r>
        </is>
      </c>
      <c r="C2142" s="18" t="inlineStr">
        <is>
          <r>
            <t xml:space="preserve">SP Obras</t>
          </r>
        </is>
      </c>
      <c r="D2142" s="18" t="inlineStr">
        <is>
          <r>
            <t xml:space="preserve">H</t>
          </r>
        </is>
      </c>
      <c r="E2142" s="20" t="n">
        <v>1.0</v>
      </c>
      <c r="F2142" s="21" t="n">
        <v>29.8021</v>
      </c>
      <c r="G2142" s="21" t="n">
        <f>ROUND(ROUND(E2142,8)*F2142,2)</f>
        <v>29.8</v>
      </c>
    </row>
    <row r="2143" customHeight="1" ht="15">
      <c r="A2143" s="2" t="inlineStr"/>
      <c r="B2143" s="2" t="inlineStr"/>
      <c r="C2143" s="2" t="inlineStr"/>
      <c r="D2143" s="2" t="inlineStr"/>
      <c r="E2143" s="22" t="inlineStr">
        <is>
          <r>
            <t xml:space="preserve">TOTAL Mão de Obra:</t>
          </r>
        </is>
      </c>
      <c r="F2143" s="22" t="inlineStr"/>
      <c r="G2143" s="23" t="n">
        <f>SUM(G2141:G2142)</f>
        <v>60.45</v>
      </c>
    </row>
    <row r="2144" customHeight="1" ht="15">
      <c r="A2144" s="2" t="inlineStr"/>
      <c r="B2144" s="2" t="inlineStr"/>
      <c r="C2144" s="2" t="inlineStr"/>
      <c r="D2144" s="2" t="inlineStr"/>
      <c r="E2144" s="24" t="inlineStr">
        <is>
          <r>
            <t xml:space="preserve">VALOR:</t>
          </r>
        </is>
      </c>
      <c r="F2144" s="24" t="inlineStr"/>
      <c r="G2144" s="25" t="n">
        <f>ROUND(SUM(G2139,G2143),2)</f>
        <v>513.23</v>
      </c>
    </row>
    <row r="2145" customHeight="1" ht="10">
      <c r="A2145" s="2" t="inlineStr"/>
      <c r="B2145" s="2" t="inlineStr"/>
      <c r="C2145" s="2" t="inlineStr"/>
      <c r="D2145" s="2" t="inlineStr"/>
      <c r="E2145" s="14" t="inlineStr"/>
      <c r="F2145" s="14" t="inlineStr"/>
      <c r="G2145" s="14" t="inlineStr"/>
    </row>
    <row r="2146" customHeight="1" ht="20">
      <c r="A2146" s="15" t="inlineStr">
        <is>
          <r>
            <t xml:space="preserve">2.12.1.2. ​30.08.060​ Bacia sifonada de louça para pessoas com mobilidade reduzida - capacidade de 6 litros​ (UN)</t>
          </r>
        </is>
      </c>
      <c r="B2146" s="15" t="inlineStr"/>
      <c r="C2146" s="15" t="inlineStr"/>
      <c r="D2146" s="15" t="inlineStr"/>
      <c r="E2146" s="15" t="inlineStr"/>
      <c r="F2146" s="15" t="inlineStr"/>
      <c r="G2146" s="15" t="inlineStr"/>
    </row>
    <row r="2147" customHeight="1" ht="15">
      <c r="A2147" s="16" t="inlineStr">
        <is>
          <r>
            <t xml:space="preserve">Material</t>
          </r>
        </is>
      </c>
      <c r="B2147" s="16" t="inlineStr"/>
      <c r="C2147" s="17" t="inlineStr">
        <is>
          <r>
            <t xml:space="preserve">FONTE</t>
          </r>
        </is>
      </c>
      <c r="D2147" s="17" t="inlineStr">
        <is>
          <r>
            <t xml:space="preserve">UNID</t>
          </r>
        </is>
      </c>
      <c r="E2147" s="17" t="inlineStr">
        <is>
          <r>
            <t xml:space="preserve">COEFICIENTE</t>
          </r>
        </is>
      </c>
      <c r="F2147" s="17" t="inlineStr">
        <is>
          <r>
            <t xml:space="preserve">PREÇO UNITÁRIO</t>
          </r>
        </is>
      </c>
      <c r="G2147" s="17" t="inlineStr">
        <is>
          <r>
            <t xml:space="preserve">TOTAL</t>
          </r>
        </is>
      </c>
    </row>
    <row r="2148" customHeight="1" ht="29">
      <c r="A2148" s="18" t="inlineStr">
        <is>
          <r>
            <t xml:space="preserve">O.12.000.069555</t>
          </r>
        </is>
      </c>
      <c r="B2148" s="19" t="inlineStr">
        <is>
          <r>
            <t xml:space="preserve">Anel de borracha expansão para ligação em bacia sifonada, 100 mm (4´)</t>
          </r>
        </is>
      </c>
      <c r="C2148" s="18" t="inlineStr">
        <is>
          <r>
            <t xml:space="preserve">SP Obras</t>
          </r>
        </is>
      </c>
      <c r="D2148" s="18" t="inlineStr">
        <is>
          <r>
            <t xml:space="preserve">UN</t>
          </r>
        </is>
      </c>
      <c r="E2148" s="20" t="n">
        <v>1.0</v>
      </c>
      <c r="F2148" s="21" t="n">
        <v>19.19</v>
      </c>
      <c r="G2148" s="21" t="n">
        <f>ROUND(ROUND(E2148,8)*F2148,2)</f>
        <v>19.19</v>
      </c>
    </row>
    <row r="2149" customHeight="1" ht="29">
      <c r="A2149" s="18" t="inlineStr">
        <is>
          <r>
            <t xml:space="preserve">O.10.000.065671</t>
          </r>
        </is>
      </c>
      <c r="B2149" s="19" t="inlineStr">
        <is>
          <r>
            <t xml:space="preserve">Bacia para pessoas com mobilidade reduzida, linha tradicional, cor branco gelo, ref. linha Vogue Plus Conforto P.510 ou equivalente</t>
          </r>
        </is>
      </c>
      <c r="C2149" s="18" t="inlineStr">
        <is>
          <r>
            <t xml:space="preserve">SP Obras</t>
          </r>
        </is>
      </c>
      <c r="D2149" s="18" t="inlineStr">
        <is>
          <r>
            <t xml:space="preserve">UN</t>
          </r>
        </is>
      </c>
      <c r="E2149" s="20" t="n">
        <v>1.0</v>
      </c>
      <c r="F2149" s="21" t="n">
        <v>983.31</v>
      </c>
      <c r="G2149" s="21" t="n">
        <f>ROUND(ROUND(E2149,8)*F2149,2)</f>
        <v>983.31</v>
      </c>
    </row>
    <row r="2150" customHeight="1" ht="29">
      <c r="A2150" s="18" t="inlineStr">
        <is>
          <r>
            <t xml:space="preserve">O.12.000.069503</t>
          </r>
        </is>
      </c>
      <c r="B2150" s="19" t="inlineStr">
        <is>
          <r>
            <t xml:space="preserve">Bolsa de borracha para bacia sifonada</t>
          </r>
        </is>
      </c>
      <c r="C2150" s="18" t="inlineStr">
        <is>
          <r>
            <t xml:space="preserve">SP Obras</t>
          </r>
        </is>
      </c>
      <c r="D2150" s="18" t="inlineStr">
        <is>
          <r>
            <t xml:space="preserve">UN</t>
          </r>
        </is>
      </c>
      <c r="E2150" s="20" t="n">
        <v>1.0</v>
      </c>
      <c r="F2150" s="21" t="n">
        <v>9.26</v>
      </c>
      <c r="G2150" s="21" t="n">
        <f>ROUND(ROUND(E2150,8)*F2150,2)</f>
        <v>9.26</v>
      </c>
    </row>
    <row r="2151" customHeight="1" ht="29">
      <c r="A2151" s="18" t="inlineStr">
        <is>
          <r>
            <t xml:space="preserve">B.02.000.037043</t>
          </r>
        </is>
      </c>
      <c r="B2151" s="19" t="inlineStr">
        <is>
          <r>
            <t xml:space="preserve">Massa para vidro comum branca e/ou cinza</t>
          </r>
        </is>
      </c>
      <c r="C2151" s="18" t="inlineStr">
        <is>
          <r>
            <t xml:space="preserve">SP Obras</t>
          </r>
        </is>
      </c>
      <c r="D2151" s="18" t="inlineStr">
        <is>
          <r>
            <t xml:space="preserve">KG</t>
          </r>
        </is>
      </c>
      <c r="E2151" s="20" t="n">
        <v>0.25</v>
      </c>
      <c r="F2151" s="21" t="n">
        <v>7.26</v>
      </c>
      <c r="G2151" s="21" t="n">
        <f>ROUND(ROUND(E2151,8)*F2151,2)</f>
        <v>1.82</v>
      </c>
    </row>
    <row r="2152" customHeight="1" ht="29">
      <c r="A2152" s="18" t="inlineStr">
        <is>
          <r>
            <t xml:space="preserve">E.03.000.026733</t>
          </r>
        </is>
      </c>
      <c r="B2152" s="19" t="inlineStr">
        <is>
          <r>
            <t xml:space="preserve">Parafusos niquelados para sanitários</t>
          </r>
        </is>
      </c>
      <c r="C2152" s="18" t="inlineStr">
        <is>
          <r>
            <t xml:space="preserve">SP Obras</t>
          </r>
        </is>
      </c>
      <c r="D2152" s="18" t="inlineStr">
        <is>
          <r>
            <t xml:space="preserve">UN</t>
          </r>
        </is>
      </c>
      <c r="E2152" s="20" t="n">
        <v>2.0</v>
      </c>
      <c r="F2152" s="21" t="n">
        <v>7.95</v>
      </c>
      <c r="G2152" s="21" t="n">
        <f>ROUND(ROUND(E2152,8)*F2152,2)</f>
        <v>15.9</v>
      </c>
    </row>
    <row r="2153" customHeight="1" ht="29">
      <c r="A2153" s="18" t="inlineStr">
        <is>
          <r>
            <t xml:space="preserve">O.12.000.066053</t>
          </r>
        </is>
      </c>
      <c r="B2153" s="19" t="inlineStr">
        <is>
          <r>
            <t xml:space="preserve">Tubo de ligação com canopla para sanitários</t>
          </r>
        </is>
      </c>
      <c r="C2153" s="18" t="inlineStr">
        <is>
          <r>
            <t xml:space="preserve">SP Obras</t>
          </r>
        </is>
      </c>
      <c r="D2153" s="18" t="inlineStr">
        <is>
          <r>
            <t xml:space="preserve">UN</t>
          </r>
        </is>
      </c>
      <c r="E2153" s="20" t="n">
        <v>1.0</v>
      </c>
      <c r="F2153" s="21" t="n">
        <v>32.41</v>
      </c>
      <c r="G2153" s="21" t="n">
        <f>ROUND(ROUND(E2153,8)*F2153,2)</f>
        <v>32.41</v>
      </c>
    </row>
    <row r="2154" customHeight="1" ht="15">
      <c r="A2154" s="2" t="inlineStr"/>
      <c r="B2154" s="2" t="inlineStr"/>
      <c r="C2154" s="2" t="inlineStr"/>
      <c r="D2154" s="2" t="inlineStr"/>
      <c r="E2154" s="22" t="inlineStr">
        <is>
          <r>
            <t xml:space="preserve">TOTAL Material:</t>
          </r>
        </is>
      </c>
      <c r="F2154" s="22" t="inlineStr"/>
      <c r="G2154" s="23" t="n">
        <f>SUM(G2148:G2153)</f>
        <v>1061.89</v>
      </c>
    </row>
    <row r="2155" customHeight="1" ht="15">
      <c r="A2155" s="16" t="inlineStr">
        <is>
          <r>
            <t xml:space="preserve">Mão de Obra</t>
          </r>
        </is>
      </c>
      <c r="B2155" s="16" t="inlineStr"/>
      <c r="C2155" s="17" t="inlineStr">
        <is>
          <r>
            <t xml:space="preserve">FONTE</t>
          </r>
        </is>
      </c>
      <c r="D2155" s="17" t="inlineStr">
        <is>
          <r>
            <t xml:space="preserve">UNID</t>
          </r>
        </is>
      </c>
      <c r="E2155" s="17" t="inlineStr">
        <is>
          <r>
            <t xml:space="preserve">COEFICIENTE</t>
          </r>
        </is>
      </c>
      <c r="F2155" s="17" t="inlineStr">
        <is>
          <r>
            <t xml:space="preserve">PREÇO UNITÁRIO</t>
          </r>
        </is>
      </c>
      <c r="G2155" s="17" t="inlineStr">
        <is>
          <r>
            <t xml:space="preserve">TOTAL</t>
          </r>
        </is>
      </c>
    </row>
    <row r="2156" customHeight="1" ht="29">
      <c r="A2156" s="18" t="inlineStr">
        <is>
          <r>
            <t xml:space="preserve">B.01.000.010119</t>
          </r>
        </is>
      </c>
      <c r="B2156" s="19" t="inlineStr">
        <is>
          <r>
            <t xml:space="preserve">Ajudante de encanador</t>
          </r>
        </is>
      </c>
      <c r="C2156" s="18" t="inlineStr">
        <is>
          <r>
            <t xml:space="preserve">SP Obras</t>
          </r>
        </is>
      </c>
      <c r="D2156" s="18" t="inlineStr">
        <is>
          <r>
            <t xml:space="preserve">H</t>
          </r>
        </is>
      </c>
      <c r="E2156" s="20" t="n">
        <v>1.5</v>
      </c>
      <c r="F2156" s="21" t="n">
        <v>20.4363</v>
      </c>
      <c r="G2156" s="21" t="n">
        <f>ROUND(ROUND(E2156,8)*F2156,2)</f>
        <v>30.65</v>
      </c>
    </row>
    <row r="2157" customHeight="1" ht="29">
      <c r="A2157" s="18" t="inlineStr">
        <is>
          <r>
            <t xml:space="preserve">B.01.000.010118</t>
          </r>
        </is>
      </c>
      <c r="B2157" s="19" t="inlineStr">
        <is>
          <r>
            <t xml:space="preserve">Encanador</t>
          </r>
        </is>
      </c>
      <c r="C2157" s="18" t="inlineStr">
        <is>
          <r>
            <t xml:space="preserve">SP Obras</t>
          </r>
        </is>
      </c>
      <c r="D2157" s="18" t="inlineStr">
        <is>
          <r>
            <t xml:space="preserve">H</t>
          </r>
        </is>
      </c>
      <c r="E2157" s="20" t="n">
        <v>1.0</v>
      </c>
      <c r="F2157" s="21" t="n">
        <v>29.8021</v>
      </c>
      <c r="G2157" s="21" t="n">
        <f>ROUND(ROUND(E2157,8)*F2157,2)</f>
        <v>29.8</v>
      </c>
    </row>
    <row r="2158" customHeight="1" ht="15">
      <c r="A2158" s="2" t="inlineStr"/>
      <c r="B2158" s="2" t="inlineStr"/>
      <c r="C2158" s="2" t="inlineStr"/>
      <c r="D2158" s="2" t="inlineStr"/>
      <c r="E2158" s="22" t="inlineStr">
        <is>
          <r>
            <t xml:space="preserve">TOTAL Mão de Obra:</t>
          </r>
        </is>
      </c>
      <c r="F2158" s="22" t="inlineStr"/>
      <c r="G2158" s="23" t="n">
        <f>SUM(G2156:G2157)</f>
        <v>60.45</v>
      </c>
    </row>
    <row r="2159" customHeight="1" ht="15">
      <c r="A2159" s="2" t="inlineStr"/>
      <c r="B2159" s="2" t="inlineStr"/>
      <c r="C2159" s="2" t="inlineStr"/>
      <c r="D2159" s="2" t="inlineStr"/>
      <c r="E2159" s="24" t="inlineStr">
        <is>
          <r>
            <t xml:space="preserve">VALOR:</t>
          </r>
        </is>
      </c>
      <c r="F2159" s="24" t="inlineStr"/>
      <c r="G2159" s="25" t="n">
        <f>ROUND(SUM(G2154,G2158),2)</f>
        <v>1122.35</v>
      </c>
    </row>
    <row r="2160" customHeight="1" ht="10">
      <c r="A2160" s="2" t="inlineStr"/>
      <c r="B2160" s="2" t="inlineStr"/>
      <c r="C2160" s="2" t="inlineStr"/>
      <c r="D2160" s="2" t="inlineStr"/>
      <c r="E2160" s="14" t="inlineStr"/>
      <c r="F2160" s="14" t="inlineStr"/>
      <c r="G2160" s="14" t="inlineStr"/>
    </row>
    <row r="2161" customHeight="1" ht="20">
      <c r="A2161" s="15" t="inlineStr">
        <is>
          <r>
            <t xml:space="preserve">2.12.1.3. ​08.16.003​ Bacia sanitária infantil​ (UN)</t>
          </r>
        </is>
      </c>
      <c r="B2161" s="15" t="inlineStr"/>
      <c r="C2161" s="15" t="inlineStr"/>
      <c r="D2161" s="15" t="inlineStr"/>
      <c r="E2161" s="15" t="inlineStr"/>
      <c r="F2161" s="15" t="inlineStr"/>
      <c r="G2161" s="15" t="inlineStr"/>
    </row>
    <row r="2162" customHeight="1" ht="15">
      <c r="A2162" s="16" t="inlineStr">
        <is>
          <r>
            <t xml:space="preserve">Material</t>
          </r>
        </is>
      </c>
      <c r="B2162" s="16" t="inlineStr"/>
      <c r="C2162" s="17" t="inlineStr">
        <is>
          <r>
            <t xml:space="preserve">FONTE</t>
          </r>
        </is>
      </c>
      <c r="D2162" s="17" t="inlineStr">
        <is>
          <r>
            <t xml:space="preserve">UNID</t>
          </r>
        </is>
      </c>
      <c r="E2162" s="17" t="inlineStr">
        <is>
          <r>
            <t xml:space="preserve">COEFICIENTE</t>
          </r>
        </is>
      </c>
      <c r="F2162" s="17" t="inlineStr">
        <is>
          <r>
            <t xml:space="preserve">PREÇO UNITÁRIO</t>
          </r>
        </is>
      </c>
      <c r="G2162" s="17" t="inlineStr">
        <is>
          <r>
            <t xml:space="preserve">TOTAL</t>
          </r>
        </is>
      </c>
    </row>
    <row r="2163" customHeight="1" ht="15">
      <c r="A2163" s="18" t="inlineStr">
        <is>
          <r>
            <t xml:space="preserve">6.95.45</t>
          </r>
        </is>
      </c>
      <c r="B2163" s="19" t="inlineStr">
        <is>
          <r>
            <t xml:space="preserve">ASSENTO C/TAMPA PLASTICA BRANCA P/BACIA INFANTIL</t>
          </r>
        </is>
      </c>
      <c r="C2163" s="18" t="inlineStr">
        <is>
          <r>
            <t xml:space="preserve">SP Educação</t>
          </r>
        </is>
      </c>
      <c r="D2163" s="18" t="inlineStr">
        <is>
          <r>
            <t xml:space="preserve">UN</t>
          </r>
        </is>
      </c>
      <c r="E2163" s="20" t="n">
        <v>1.0</v>
      </c>
      <c r="F2163" s="21" t="n">
        <v>147.59</v>
      </c>
      <c r="G2163" s="21" t="n">
        <f>ROUND(ROUND(E2163,8)*F2163,2)</f>
        <v>147.59</v>
      </c>
    </row>
    <row r="2164" customHeight="1" ht="15">
      <c r="A2164" s="18" t="inlineStr">
        <is>
          <r>
            <t xml:space="preserve">6.55.52</t>
          </r>
        </is>
      </c>
      <c r="B2164" s="19" t="inlineStr">
        <is>
          <r>
            <t xml:space="preserve">BACIA INFANTIL SIFONADA DE LOUÇA BRANCA</t>
          </r>
        </is>
      </c>
      <c r="C2164" s="18" t="inlineStr">
        <is>
          <r>
            <t xml:space="preserve">SP Educação</t>
          </r>
        </is>
      </c>
      <c r="D2164" s="18" t="inlineStr">
        <is>
          <r>
            <t xml:space="preserve">UN</t>
          </r>
        </is>
      </c>
      <c r="E2164" s="20" t="n">
        <v>1.0</v>
      </c>
      <c r="F2164" s="21" t="n">
        <v>356.19</v>
      </c>
      <c r="G2164" s="21" t="n">
        <f>ROUND(ROUND(E2164,8)*F2164,2)</f>
        <v>356.19</v>
      </c>
    </row>
    <row r="2165" customHeight="1" ht="15">
      <c r="A2165" s="18" t="inlineStr">
        <is>
          <r>
            <t xml:space="preserve">6.95.03</t>
          </r>
        </is>
      </c>
      <c r="B2165" s="19" t="inlineStr">
        <is>
          <r>
            <t xml:space="preserve">BOLSA DE BORRACHA DN 100MM PARA BACIA SIFONADA</t>
          </r>
        </is>
      </c>
      <c r="C2165" s="18" t="inlineStr">
        <is>
          <r>
            <t xml:space="preserve">SP Educação</t>
          </r>
        </is>
      </c>
      <c r="D2165" s="18" t="inlineStr">
        <is>
          <r>
            <t xml:space="preserve">UN</t>
          </r>
        </is>
      </c>
      <c r="E2165" s="20" t="n">
        <v>1.0</v>
      </c>
      <c r="F2165" s="21" t="n">
        <v>9.27</v>
      </c>
      <c r="G2165" s="21" t="n">
        <f>ROUND(ROUND(E2165,8)*F2165,2)</f>
        <v>9.27</v>
      </c>
    </row>
    <row r="2166" customHeight="1" ht="15">
      <c r="A2166" s="18" t="inlineStr">
        <is>
          <r>
            <t xml:space="preserve">6.60.56</t>
          </r>
        </is>
      </c>
      <c r="B2166" s="19" t="inlineStr">
        <is>
          <r>
            <t xml:space="preserve">CONJUNTO DE FIXACAO CROMADO P/ BACIAS</t>
          </r>
        </is>
      </c>
      <c r="C2166" s="18" t="inlineStr">
        <is>
          <r>
            <t xml:space="preserve">SP Educação</t>
          </r>
        </is>
      </c>
      <c r="D2166" s="18" t="inlineStr">
        <is>
          <r>
            <t xml:space="preserve">UN</t>
          </r>
        </is>
      </c>
      <c r="E2166" s="20" t="n">
        <v>1.0</v>
      </c>
      <c r="F2166" s="21" t="n">
        <v>15.78</v>
      </c>
      <c r="G2166" s="21" t="n">
        <f>ROUND(ROUND(E2166,8)*F2166,2)</f>
        <v>15.78</v>
      </c>
    </row>
    <row r="2167" customHeight="1" ht="15">
      <c r="A2167" s="18" t="inlineStr">
        <is>
          <r>
            <t xml:space="preserve">6.60.53</t>
          </r>
        </is>
      </c>
      <c r="B2167" s="19" t="inlineStr">
        <is>
          <r>
            <t xml:space="preserve">TUBO LIGACAO CROMADO C/CANOPLA P/SANITARIOS</t>
          </r>
        </is>
      </c>
      <c r="C2167" s="18" t="inlineStr">
        <is>
          <r>
            <t xml:space="preserve">SP Educação</t>
          </r>
        </is>
      </c>
      <c r="D2167" s="18" t="inlineStr">
        <is>
          <r>
            <t xml:space="preserve">UN</t>
          </r>
        </is>
      </c>
      <c r="E2167" s="20" t="n">
        <v>1.0</v>
      </c>
      <c r="F2167" s="21" t="n">
        <v>32.88</v>
      </c>
      <c r="G2167" s="21" t="n">
        <f>ROUND(ROUND(E2167,8)*F2167,2)</f>
        <v>32.88</v>
      </c>
    </row>
    <row r="2168" customHeight="1" ht="15">
      <c r="A2168" s="2" t="inlineStr"/>
      <c r="B2168" s="2" t="inlineStr"/>
      <c r="C2168" s="2" t="inlineStr"/>
      <c r="D2168" s="2" t="inlineStr"/>
      <c r="E2168" s="22" t="inlineStr">
        <is>
          <r>
            <t xml:space="preserve">TOTAL Material:</t>
          </r>
        </is>
      </c>
      <c r="F2168" s="22" t="inlineStr"/>
      <c r="G2168" s="23" t="n">
        <f>SUM(G2163:G2167)</f>
        <v>561.71</v>
      </c>
    </row>
    <row r="2169" customHeight="1" ht="15">
      <c r="A2169" s="16" t="inlineStr">
        <is>
          <r>
            <t xml:space="preserve">Mão de Obra</t>
          </r>
        </is>
      </c>
      <c r="B2169" s="16" t="inlineStr"/>
      <c r="C2169" s="17" t="inlineStr">
        <is>
          <r>
            <t xml:space="preserve">FONTE</t>
          </r>
        </is>
      </c>
      <c r="D2169" s="17" t="inlineStr">
        <is>
          <r>
            <t xml:space="preserve">UNID</t>
          </r>
        </is>
      </c>
      <c r="E2169" s="17" t="inlineStr">
        <is>
          <r>
            <t xml:space="preserve">COEFICIENTE</t>
          </r>
        </is>
      </c>
      <c r="F2169" s="17" t="inlineStr">
        <is>
          <r>
            <t xml:space="preserve">PREÇO UNITÁRIO</t>
          </r>
        </is>
      </c>
      <c r="G2169" s="17" t="inlineStr">
        <is>
          <r>
            <t xml:space="preserve">TOTAL</t>
          </r>
        </is>
      </c>
    </row>
    <row r="2170" customHeight="1" ht="15">
      <c r="A2170" s="18" t="inlineStr">
        <is>
          <r>
            <t xml:space="preserve">1.01.19</t>
          </r>
        </is>
      </c>
      <c r="B2170" s="19" t="inlineStr">
        <is>
          <r>
            <t xml:space="preserve">AJUDANTE DE ENCANADOR</t>
          </r>
        </is>
      </c>
      <c r="C2170" s="18" t="inlineStr">
        <is>
          <r>
            <t xml:space="preserve">SP Educação</t>
          </r>
        </is>
      </c>
      <c r="D2170" s="18" t="inlineStr">
        <is>
          <r>
            <t xml:space="preserve">H</t>
          </r>
        </is>
      </c>
      <c r="E2170" s="20" t="n">
        <v>0.8</v>
      </c>
      <c r="F2170" s="21" t="n">
        <v>23.0436</v>
      </c>
      <c r="G2170" s="21" t="n">
        <f>ROUND(ROUND(E2170,8)*F2170,2)</f>
        <v>18.43</v>
      </c>
    </row>
    <row r="2171" customHeight="1" ht="15">
      <c r="A2171" s="18" t="inlineStr">
        <is>
          <r>
            <t xml:space="preserve">1.01.18</t>
          </r>
        </is>
      </c>
      <c r="B2171" s="19" t="inlineStr">
        <is>
          <r>
            <t xml:space="preserve">ENCANADOR</t>
          </r>
        </is>
      </c>
      <c r="C2171" s="18" t="inlineStr">
        <is>
          <r>
            <t xml:space="preserve">SP Educação</t>
          </r>
        </is>
      </c>
      <c r="D2171" s="18" t="inlineStr">
        <is>
          <r>
            <t xml:space="preserve">H</t>
          </r>
        </is>
      </c>
      <c r="E2171" s="20" t="n">
        <v>0.8</v>
      </c>
      <c r="F2171" s="21" t="n">
        <v>27.9276</v>
      </c>
      <c r="G2171" s="21" t="n">
        <f>ROUND(ROUND(E2171,8)*F2171,2)</f>
        <v>22.34</v>
      </c>
    </row>
    <row r="2172" customHeight="1" ht="15">
      <c r="A2172" s="2" t="inlineStr"/>
      <c r="B2172" s="2" t="inlineStr"/>
      <c r="C2172" s="2" t="inlineStr"/>
      <c r="D2172" s="2" t="inlineStr"/>
      <c r="E2172" s="22" t="inlineStr">
        <is>
          <r>
            <t xml:space="preserve">TOTAL Mão de Obra:</t>
          </r>
        </is>
      </c>
      <c r="F2172" s="22" t="inlineStr"/>
      <c r="G2172" s="23" t="n">
        <f>SUM(G2170:G2171)</f>
        <v>40.77</v>
      </c>
    </row>
    <row r="2173" customHeight="1" ht="15">
      <c r="A2173" s="2" t="inlineStr"/>
      <c r="B2173" s="2" t="inlineStr"/>
      <c r="C2173" s="2" t="inlineStr"/>
      <c r="D2173" s="2" t="inlineStr"/>
      <c r="E2173" s="24" t="inlineStr">
        <is>
          <r>
            <t xml:space="preserve">VALOR:</t>
          </r>
        </is>
      </c>
      <c r="F2173" s="24" t="inlineStr"/>
      <c r="G2173" s="25" t="n">
        <f>ROUND(SUM(G2168,G2172),2)</f>
        <v>602.48</v>
      </c>
    </row>
    <row r="2174" customHeight="1" ht="10">
      <c r="A2174" s="2" t="inlineStr"/>
      <c r="B2174" s="2" t="inlineStr"/>
      <c r="C2174" s="2" t="inlineStr"/>
      <c r="D2174" s="2" t="inlineStr"/>
      <c r="E2174" s="14" t="inlineStr"/>
      <c r="F2174" s="14" t="inlineStr"/>
      <c r="G2174" s="14" t="inlineStr"/>
    </row>
    <row r="2175" customHeight="1" ht="20">
      <c r="A2175" s="15" t="inlineStr">
        <is>
          <r>
            <t xml:space="preserve">2.12.1.4. ​44.20.280​ Tampa de plástico para bacia sanitária​ (UN)</t>
          </r>
        </is>
      </c>
      <c r="B2175" s="15" t="inlineStr"/>
      <c r="C2175" s="15" t="inlineStr"/>
      <c r="D2175" s="15" t="inlineStr"/>
      <c r="E2175" s="15" t="inlineStr"/>
      <c r="F2175" s="15" t="inlineStr"/>
      <c r="G2175" s="15" t="inlineStr"/>
    </row>
    <row r="2176" customHeight="1" ht="15">
      <c r="A2176" s="16" t="inlineStr">
        <is>
          <r>
            <t xml:space="preserve">Material</t>
          </r>
        </is>
      </c>
      <c r="B2176" s="16" t="inlineStr"/>
      <c r="C2176" s="17" t="inlineStr">
        <is>
          <r>
            <t xml:space="preserve">FONTE</t>
          </r>
        </is>
      </c>
      <c r="D2176" s="17" t="inlineStr">
        <is>
          <r>
            <t xml:space="preserve">UNID</t>
          </r>
        </is>
      </c>
      <c r="E2176" s="17" t="inlineStr">
        <is>
          <r>
            <t xml:space="preserve">COEFICIENTE</t>
          </r>
        </is>
      </c>
      <c r="F2176" s="17" t="inlineStr">
        <is>
          <r>
            <t xml:space="preserve">PREÇO UNITÁRIO</t>
          </r>
        </is>
      </c>
      <c r="G2176" s="17" t="inlineStr">
        <is>
          <r>
            <t xml:space="preserve">TOTAL</t>
          </r>
        </is>
      </c>
    </row>
    <row r="2177" customHeight="1" ht="29">
      <c r="A2177" s="18" t="inlineStr">
        <is>
          <r>
            <t xml:space="preserve">O.12.000.069550</t>
          </r>
        </is>
      </c>
      <c r="B2177" s="19" t="inlineStr">
        <is>
          <r>
            <t xml:space="preserve">Assento de plástico tipo universal para bacia sanitária; ref. Astra, Tupan ou equivalente</t>
          </r>
        </is>
      </c>
      <c r="C2177" s="18" t="inlineStr">
        <is>
          <r>
            <t xml:space="preserve">SP Obras</t>
          </r>
        </is>
      </c>
      <c r="D2177" s="18" t="inlineStr">
        <is>
          <r>
            <t xml:space="preserve">UN</t>
          </r>
        </is>
      </c>
      <c r="E2177" s="20" t="n">
        <v>1.0</v>
      </c>
      <c r="F2177" s="21" t="n">
        <v>38.73</v>
      </c>
      <c r="G2177" s="21" t="n">
        <f>ROUND(ROUND(E2177,8)*F2177,2)</f>
        <v>38.73</v>
      </c>
    </row>
    <row r="2178" customHeight="1" ht="15">
      <c r="A2178" s="2" t="inlineStr"/>
      <c r="B2178" s="2" t="inlineStr"/>
      <c r="C2178" s="2" t="inlineStr"/>
      <c r="D2178" s="2" t="inlineStr"/>
      <c r="E2178" s="22" t="inlineStr">
        <is>
          <r>
            <t xml:space="preserve">TOTAL Material:</t>
          </r>
        </is>
      </c>
      <c r="F2178" s="22" t="inlineStr"/>
      <c r="G2178" s="23" t="n">
        <f>SUM(G2177:G2177)</f>
        <v>38.73</v>
      </c>
    </row>
    <row r="2179" customHeight="1" ht="15">
      <c r="A2179" s="16" t="inlineStr">
        <is>
          <r>
            <t xml:space="preserve">Mão de Obra</t>
          </r>
        </is>
      </c>
      <c r="B2179" s="16" t="inlineStr"/>
      <c r="C2179" s="17" t="inlineStr">
        <is>
          <r>
            <t xml:space="preserve">FONTE</t>
          </r>
        </is>
      </c>
      <c r="D2179" s="17" t="inlineStr">
        <is>
          <r>
            <t xml:space="preserve">UNID</t>
          </r>
        </is>
      </c>
      <c r="E2179" s="17" t="inlineStr">
        <is>
          <r>
            <t xml:space="preserve">COEFICIENTE</t>
          </r>
        </is>
      </c>
      <c r="F2179" s="17" t="inlineStr">
        <is>
          <r>
            <t xml:space="preserve">PREÇO UNITÁRIO</t>
          </r>
        </is>
      </c>
      <c r="G2179" s="17" t="inlineStr">
        <is>
          <r>
            <t xml:space="preserve">TOTAL</t>
          </r>
        </is>
      </c>
    </row>
    <row r="2180" customHeight="1" ht="29">
      <c r="A2180" s="18" t="inlineStr">
        <is>
          <r>
            <t xml:space="preserve">B.01.000.010119</t>
          </r>
        </is>
      </c>
      <c r="B2180" s="19" t="inlineStr">
        <is>
          <r>
            <t xml:space="preserve">Ajudante de encanador</t>
          </r>
        </is>
      </c>
      <c r="C2180" s="18" t="inlineStr">
        <is>
          <r>
            <t xml:space="preserve">SP Obras</t>
          </r>
        </is>
      </c>
      <c r="D2180" s="18" t="inlineStr">
        <is>
          <r>
            <t xml:space="preserve">H</t>
          </r>
        </is>
      </c>
      <c r="E2180" s="20" t="n">
        <v>0.15</v>
      </c>
      <c r="F2180" s="21" t="n">
        <v>20.4363</v>
      </c>
      <c r="G2180" s="21" t="n">
        <f>ROUND(ROUND(E2180,8)*F2180,2)</f>
        <v>3.07</v>
      </c>
    </row>
    <row r="2181" customHeight="1" ht="15">
      <c r="A2181" s="2" t="inlineStr"/>
      <c r="B2181" s="2" t="inlineStr"/>
      <c r="C2181" s="2" t="inlineStr"/>
      <c r="D2181" s="2" t="inlineStr"/>
      <c r="E2181" s="22" t="inlineStr">
        <is>
          <r>
            <t xml:space="preserve">TOTAL Mão de Obra:</t>
          </r>
        </is>
      </c>
      <c r="F2181" s="22" t="inlineStr"/>
      <c r="G2181" s="23" t="n">
        <f>SUM(G2180:G2180)</f>
        <v>3.07</v>
      </c>
    </row>
    <row r="2182" customHeight="1" ht="15">
      <c r="A2182" s="2" t="inlineStr"/>
      <c r="B2182" s="2" t="inlineStr"/>
      <c r="C2182" s="2" t="inlineStr"/>
      <c r="D2182" s="2" t="inlineStr"/>
      <c r="E2182" s="24" t="inlineStr">
        <is>
          <r>
            <t xml:space="preserve">VALOR:</t>
          </r>
        </is>
      </c>
      <c r="F2182" s="24" t="inlineStr"/>
      <c r="G2182" s="25" t="n">
        <f>ROUND(SUM(G2178,G2181),2)</f>
        <v>41.8</v>
      </c>
    </row>
    <row r="2183" customHeight="1" ht="10">
      <c r="A2183" s="2" t="inlineStr"/>
      <c r="B2183" s="2" t="inlineStr"/>
      <c r="C2183" s="2" t="inlineStr"/>
      <c r="D2183" s="2" t="inlineStr"/>
      <c r="E2183" s="14" t="inlineStr"/>
      <c r="F2183" s="14" t="inlineStr"/>
      <c r="G2183" s="14" t="inlineStr"/>
    </row>
    <row r="2184" customHeight="1" ht="20">
      <c r="A2184" s="15" t="inlineStr">
        <is>
          <r>
            <t xml:space="preserve">2.12.1.5. ​44.01.270​ Cuba de louça de embutir oval​ (UN)</t>
          </r>
        </is>
      </c>
      <c r="B2184" s="15" t="inlineStr"/>
      <c r="C2184" s="15" t="inlineStr"/>
      <c r="D2184" s="15" t="inlineStr"/>
      <c r="E2184" s="15" t="inlineStr"/>
      <c r="F2184" s="15" t="inlineStr"/>
      <c r="G2184" s="15" t="inlineStr"/>
    </row>
    <row r="2185" customHeight="1" ht="15">
      <c r="A2185" s="16" t="inlineStr">
        <is>
          <r>
            <t xml:space="preserve">Material</t>
          </r>
        </is>
      </c>
      <c r="B2185" s="16" t="inlineStr"/>
      <c r="C2185" s="17" t="inlineStr">
        <is>
          <r>
            <t xml:space="preserve">FONTE</t>
          </r>
        </is>
      </c>
      <c r="D2185" s="17" t="inlineStr">
        <is>
          <r>
            <t xml:space="preserve">UNID</t>
          </r>
        </is>
      </c>
      <c r="E2185" s="17" t="inlineStr">
        <is>
          <r>
            <t xml:space="preserve">COEFICIENTE</t>
          </r>
        </is>
      </c>
      <c r="F2185" s="17" t="inlineStr">
        <is>
          <r>
            <t xml:space="preserve">PREÇO UNITÁRIO</t>
          </r>
        </is>
      </c>
      <c r="G2185" s="17" t="inlineStr">
        <is>
          <r>
            <t xml:space="preserve">TOTAL</t>
          </r>
        </is>
      </c>
    </row>
    <row r="2186" customHeight="1" ht="29">
      <c r="A2186" s="18" t="inlineStr">
        <is>
          <r>
            <t xml:space="preserve">O.10.000.065556</t>
          </r>
        </is>
      </c>
      <c r="B2186" s="19" t="inlineStr">
        <is>
          <r>
            <t xml:space="preserve">Cuba de louça de embutir oval, 40x30cm, ref. Deca L 59 ou equivalente</t>
          </r>
        </is>
      </c>
      <c r="C2186" s="18" t="inlineStr">
        <is>
          <r>
            <t xml:space="preserve">SP Obras</t>
          </r>
        </is>
      </c>
      <c r="D2186" s="18" t="inlineStr">
        <is>
          <r>
            <t xml:space="preserve">UN</t>
          </r>
        </is>
      </c>
      <c r="E2186" s="20" t="n">
        <v>1.0</v>
      </c>
      <c r="F2186" s="21" t="n">
        <v>95.52</v>
      </c>
      <c r="G2186" s="21" t="n">
        <f>ROUND(ROUND(E2186,8)*F2186,2)</f>
        <v>95.52</v>
      </c>
    </row>
    <row r="2187" customHeight="1" ht="29">
      <c r="A2187" s="18" t="inlineStr">
        <is>
          <r>
            <t xml:space="preserve">B.02.000.037501</t>
          </r>
        </is>
      </c>
      <c r="B2187" s="19" t="inlineStr">
        <is>
          <r>
            <t xml:space="preserve">Massa plástica para mármore e granito</t>
          </r>
        </is>
      </c>
      <c r="C2187" s="18" t="inlineStr">
        <is>
          <r>
            <t xml:space="preserve">SP Obras</t>
          </r>
        </is>
      </c>
      <c r="D2187" s="18" t="inlineStr">
        <is>
          <r>
            <t xml:space="preserve">KG</t>
          </r>
        </is>
      </c>
      <c r="E2187" s="20" t="n">
        <v>0.5</v>
      </c>
      <c r="F2187" s="21" t="n">
        <v>42.55</v>
      </c>
      <c r="G2187" s="21" t="n">
        <f>ROUND(ROUND(E2187,8)*F2187,2)</f>
        <v>21.28</v>
      </c>
    </row>
    <row r="2188" customHeight="1" ht="15">
      <c r="A2188" s="2" t="inlineStr"/>
      <c r="B2188" s="2" t="inlineStr"/>
      <c r="C2188" s="2" t="inlineStr"/>
      <c r="D2188" s="2" t="inlineStr"/>
      <c r="E2188" s="22" t="inlineStr">
        <is>
          <r>
            <t xml:space="preserve">TOTAL Material:</t>
          </r>
        </is>
      </c>
      <c r="F2188" s="22" t="inlineStr"/>
      <c r="G2188" s="23" t="n">
        <f>SUM(G2186:G2187)</f>
        <v>116.8</v>
      </c>
    </row>
    <row r="2189" customHeight="1" ht="15">
      <c r="A2189" s="16" t="inlineStr">
        <is>
          <r>
            <t xml:space="preserve">Mão de Obra</t>
          </r>
        </is>
      </c>
      <c r="B2189" s="16" t="inlineStr"/>
      <c r="C2189" s="17" t="inlineStr">
        <is>
          <r>
            <t xml:space="preserve">FONTE</t>
          </r>
        </is>
      </c>
      <c r="D2189" s="17" t="inlineStr">
        <is>
          <r>
            <t xml:space="preserve">UNID</t>
          </r>
        </is>
      </c>
      <c r="E2189" s="17" t="inlineStr">
        <is>
          <r>
            <t xml:space="preserve">COEFICIENTE</t>
          </r>
        </is>
      </c>
      <c r="F2189" s="17" t="inlineStr">
        <is>
          <r>
            <t xml:space="preserve">PREÇO UNITÁRIO</t>
          </r>
        </is>
      </c>
      <c r="G2189" s="17" t="inlineStr">
        <is>
          <r>
            <t xml:space="preserve">TOTAL</t>
          </r>
        </is>
      </c>
    </row>
    <row r="2190" customHeight="1" ht="29">
      <c r="A2190" s="18" t="inlineStr">
        <is>
          <r>
            <t xml:space="preserve">B.01.000.010119</t>
          </r>
        </is>
      </c>
      <c r="B2190" s="19" t="inlineStr">
        <is>
          <r>
            <t xml:space="preserve">Ajudante de encanador</t>
          </r>
        </is>
      </c>
      <c r="C2190" s="18" t="inlineStr">
        <is>
          <r>
            <t xml:space="preserve">SP Obras</t>
          </r>
        </is>
      </c>
      <c r="D2190" s="18" t="inlineStr">
        <is>
          <r>
            <t xml:space="preserve">H</t>
          </r>
        </is>
      </c>
      <c r="E2190" s="20" t="n">
        <v>0.5</v>
      </c>
      <c r="F2190" s="21" t="n">
        <v>20.4363</v>
      </c>
      <c r="G2190" s="21" t="n">
        <f>ROUND(ROUND(E2190,8)*F2190,2)</f>
        <v>10.22</v>
      </c>
    </row>
    <row r="2191" customHeight="1" ht="29">
      <c r="A2191" s="18" t="inlineStr">
        <is>
          <r>
            <t xml:space="preserve">B.01.000.010118</t>
          </r>
        </is>
      </c>
      <c r="B2191" s="19" t="inlineStr">
        <is>
          <r>
            <t xml:space="preserve">Encanador</t>
          </r>
        </is>
      </c>
      <c r="C2191" s="18" t="inlineStr">
        <is>
          <r>
            <t xml:space="preserve">SP Obras</t>
          </r>
        </is>
      </c>
      <c r="D2191" s="18" t="inlineStr">
        <is>
          <r>
            <t xml:space="preserve">H</t>
          </r>
        </is>
      </c>
      <c r="E2191" s="20" t="n">
        <v>0.5</v>
      </c>
      <c r="F2191" s="21" t="n">
        <v>29.8021</v>
      </c>
      <c r="G2191" s="21" t="n">
        <f>ROUND(ROUND(E2191,8)*F2191,2)</f>
        <v>14.9</v>
      </c>
    </row>
    <row r="2192" customHeight="1" ht="15">
      <c r="A2192" s="2" t="inlineStr"/>
      <c r="B2192" s="2" t="inlineStr"/>
      <c r="C2192" s="2" t="inlineStr"/>
      <c r="D2192" s="2" t="inlineStr"/>
      <c r="E2192" s="22" t="inlineStr">
        <is>
          <r>
            <t xml:space="preserve">TOTAL Mão de Obra:</t>
          </r>
        </is>
      </c>
      <c r="F2192" s="22" t="inlineStr"/>
      <c r="G2192" s="23" t="n">
        <f>SUM(G2190:G2191)</f>
        <v>25.12</v>
      </c>
    </row>
    <row r="2193" customHeight="1" ht="15">
      <c r="A2193" s="2" t="inlineStr"/>
      <c r="B2193" s="2" t="inlineStr"/>
      <c r="C2193" s="2" t="inlineStr"/>
      <c r="D2193" s="2" t="inlineStr"/>
      <c r="E2193" s="24" t="inlineStr">
        <is>
          <r>
            <t xml:space="preserve">VALOR:</t>
          </r>
        </is>
      </c>
      <c r="F2193" s="24" t="inlineStr"/>
      <c r="G2193" s="25" t="n">
        <f>ROUND(SUM(G2188,G2192),2)</f>
        <v>141.92</v>
      </c>
    </row>
    <row r="2194" customHeight="1" ht="10">
      <c r="A2194" s="2" t="inlineStr"/>
      <c r="B2194" s="2" t="inlineStr"/>
      <c r="C2194" s="2" t="inlineStr"/>
      <c r="D2194" s="2" t="inlineStr"/>
      <c r="E2194" s="14" t="inlineStr"/>
      <c r="F2194" s="14" t="inlineStr"/>
      <c r="G2194" s="14" t="inlineStr"/>
    </row>
    <row r="2195" customHeight="1" ht="20">
      <c r="A2195" s="15" t="inlineStr">
        <is>
          <r>
            <t xml:space="preserve">2.12.1.6. ​44.01.240​ Lavatório em louça com coluna suspensa​ (UN)</t>
          </r>
        </is>
      </c>
      <c r="B2195" s="15" t="inlineStr"/>
      <c r="C2195" s="15" t="inlineStr"/>
      <c r="D2195" s="15" t="inlineStr"/>
      <c r="E2195" s="15" t="inlineStr"/>
      <c r="F2195" s="15" t="inlineStr"/>
      <c r="G2195" s="15" t="inlineStr"/>
    </row>
    <row r="2196" customHeight="1" ht="15">
      <c r="A2196" s="16" t="inlineStr">
        <is>
          <r>
            <t xml:space="preserve">Material</t>
          </r>
        </is>
      </c>
      <c r="B2196" s="16" t="inlineStr"/>
      <c r="C2196" s="17" t="inlineStr">
        <is>
          <r>
            <t xml:space="preserve">FONTE</t>
          </r>
        </is>
      </c>
      <c r="D2196" s="17" t="inlineStr">
        <is>
          <r>
            <t xml:space="preserve">UNID</t>
          </r>
        </is>
      </c>
      <c r="E2196" s="17" t="inlineStr">
        <is>
          <r>
            <t xml:space="preserve">COEFICIENTE</t>
          </r>
        </is>
      </c>
      <c r="F2196" s="17" t="inlineStr">
        <is>
          <r>
            <t xml:space="preserve">PREÇO UNITÁRIO</t>
          </r>
        </is>
      </c>
      <c r="G2196" s="17" t="inlineStr">
        <is>
          <r>
            <t xml:space="preserve">TOTAL</t>
          </r>
        </is>
      </c>
    </row>
    <row r="2197" customHeight="1" ht="29">
      <c r="A2197" s="18" t="inlineStr">
        <is>
          <r>
            <t xml:space="preserve">B.07.000.069552</t>
          </r>
        </is>
      </c>
      <c r="B2197" s="19" t="inlineStr">
        <is>
          <r>
            <t xml:space="preserve">Fita teflon de 18 mm</t>
          </r>
        </is>
      </c>
      <c r="C2197" s="18" t="inlineStr">
        <is>
          <r>
            <t xml:space="preserve">SP Obras</t>
          </r>
        </is>
      </c>
      <c r="D2197" s="18" t="inlineStr">
        <is>
          <r>
            <t xml:space="preserve">M</t>
          </r>
        </is>
      </c>
      <c r="E2197" s="20" t="n">
        <v>1.0</v>
      </c>
      <c r="F2197" s="21" t="n">
        <v>0.19</v>
      </c>
      <c r="G2197" s="21" t="n">
        <f>ROUND(ROUND(E2197,8)*F2197,2)</f>
        <v>0.19</v>
      </c>
    </row>
    <row r="2198" customHeight="1" ht="29">
      <c r="A2198" s="18" t="inlineStr">
        <is>
          <r>
            <t xml:space="preserve">O.10.000.065559</t>
          </r>
        </is>
      </c>
      <c r="B2198" s="19" t="inlineStr">
        <is>
          <r>
            <t xml:space="preserve">Lavatório de louça com coluna suspensa; referência comercial Celite, Icasa, Incepa ou equivalente</t>
          </r>
        </is>
      </c>
      <c r="C2198" s="18" t="inlineStr">
        <is>
          <r>
            <t xml:space="preserve">SP Obras</t>
          </r>
        </is>
      </c>
      <c r="D2198" s="18" t="inlineStr">
        <is>
          <r>
            <t xml:space="preserve">UN</t>
          </r>
        </is>
      </c>
      <c r="E2198" s="20" t="n">
        <v>1.0</v>
      </c>
      <c r="F2198" s="21" t="n">
        <v>550.8</v>
      </c>
      <c r="G2198" s="21" t="n">
        <f>ROUND(ROUND(E2198,8)*F2198,2)</f>
        <v>550.8</v>
      </c>
    </row>
    <row r="2199" customHeight="1" ht="29">
      <c r="A2199" s="18" t="inlineStr">
        <is>
          <r>
            <t xml:space="preserve">E.03.000.069568</t>
          </r>
        </is>
      </c>
      <c r="B2199" s="19" t="inlineStr">
        <is>
          <r>
            <t xml:space="preserve">Parafuso e bucha de 8´ para fixação de louça sanitária</t>
          </r>
        </is>
      </c>
      <c r="C2199" s="18" t="inlineStr">
        <is>
          <r>
            <t xml:space="preserve">SP Obras</t>
          </r>
        </is>
      </c>
      <c r="D2199" s="18" t="inlineStr">
        <is>
          <r>
            <t xml:space="preserve">PAR</t>
          </r>
        </is>
      </c>
      <c r="E2199" s="20" t="n">
        <v>1.0</v>
      </c>
      <c r="F2199" s="21" t="n">
        <v>15.9</v>
      </c>
      <c r="G2199" s="21" t="n">
        <f>ROUND(ROUND(E2199,8)*F2199,2)</f>
        <v>15.9</v>
      </c>
    </row>
    <row r="2200" customHeight="1" ht="15">
      <c r="A2200" s="2" t="inlineStr"/>
      <c r="B2200" s="2" t="inlineStr"/>
      <c r="C2200" s="2" t="inlineStr"/>
      <c r="D2200" s="2" t="inlineStr"/>
      <c r="E2200" s="22" t="inlineStr">
        <is>
          <r>
            <t xml:space="preserve">TOTAL Material:</t>
          </r>
        </is>
      </c>
      <c r="F2200" s="22" t="inlineStr"/>
      <c r="G2200" s="23" t="n">
        <f>SUM(G2197:G2199)</f>
        <v>566.89</v>
      </c>
    </row>
    <row r="2201" customHeight="1" ht="15">
      <c r="A2201" s="16" t="inlineStr">
        <is>
          <r>
            <t xml:space="preserve">Mão de Obra</t>
          </r>
        </is>
      </c>
      <c r="B2201" s="16" t="inlineStr"/>
      <c r="C2201" s="17" t="inlineStr">
        <is>
          <r>
            <t xml:space="preserve">FONTE</t>
          </r>
        </is>
      </c>
      <c r="D2201" s="17" t="inlineStr">
        <is>
          <r>
            <t xml:space="preserve">UNID</t>
          </r>
        </is>
      </c>
      <c r="E2201" s="17" t="inlineStr">
        <is>
          <r>
            <t xml:space="preserve">COEFICIENTE</t>
          </r>
        </is>
      </c>
      <c r="F2201" s="17" t="inlineStr">
        <is>
          <r>
            <t xml:space="preserve">PREÇO UNITÁRIO</t>
          </r>
        </is>
      </c>
      <c r="G2201" s="17" t="inlineStr">
        <is>
          <r>
            <t xml:space="preserve">TOTAL</t>
          </r>
        </is>
      </c>
    </row>
    <row r="2202" customHeight="1" ht="29">
      <c r="A2202" s="18" t="inlineStr">
        <is>
          <r>
            <t xml:space="preserve">B.01.000.010119</t>
          </r>
        </is>
      </c>
      <c r="B2202" s="19" t="inlineStr">
        <is>
          <r>
            <t xml:space="preserve">Ajudante de encanador</t>
          </r>
        </is>
      </c>
      <c r="C2202" s="18" t="inlineStr">
        <is>
          <r>
            <t xml:space="preserve">SP Obras</t>
          </r>
        </is>
      </c>
      <c r="D2202" s="18" t="inlineStr">
        <is>
          <r>
            <t xml:space="preserve">H</t>
          </r>
        </is>
      </c>
      <c r="E2202" s="20" t="n">
        <v>2.0</v>
      </c>
      <c r="F2202" s="21" t="n">
        <v>20.4363</v>
      </c>
      <c r="G2202" s="21" t="n">
        <f>ROUND(ROUND(E2202,8)*F2202,2)</f>
        <v>40.87</v>
      </c>
    </row>
    <row r="2203" customHeight="1" ht="29">
      <c r="A2203" s="18" t="inlineStr">
        <is>
          <r>
            <t xml:space="preserve">B.01.000.010118</t>
          </r>
        </is>
      </c>
      <c r="B2203" s="19" t="inlineStr">
        <is>
          <r>
            <t xml:space="preserve">Encanador</t>
          </r>
        </is>
      </c>
      <c r="C2203" s="18" t="inlineStr">
        <is>
          <r>
            <t xml:space="preserve">SP Obras</t>
          </r>
        </is>
      </c>
      <c r="D2203" s="18" t="inlineStr">
        <is>
          <r>
            <t xml:space="preserve">H</t>
          </r>
        </is>
      </c>
      <c r="E2203" s="20" t="n">
        <v>1.0</v>
      </c>
      <c r="F2203" s="21" t="n">
        <v>29.8021</v>
      </c>
      <c r="G2203" s="21" t="n">
        <f>ROUND(ROUND(E2203,8)*F2203,2)</f>
        <v>29.8</v>
      </c>
    </row>
    <row r="2204" customHeight="1" ht="15">
      <c r="A2204" s="2" t="inlineStr"/>
      <c r="B2204" s="2" t="inlineStr"/>
      <c r="C2204" s="2" t="inlineStr"/>
      <c r="D2204" s="2" t="inlineStr"/>
      <c r="E2204" s="22" t="inlineStr">
        <is>
          <r>
            <t xml:space="preserve">TOTAL Mão de Obra:</t>
          </r>
        </is>
      </c>
      <c r="F2204" s="22" t="inlineStr"/>
      <c r="G2204" s="23" t="n">
        <f>SUM(G2202:G2203)</f>
        <v>70.67</v>
      </c>
    </row>
    <row r="2205" customHeight="1" ht="15">
      <c r="A2205" s="2" t="inlineStr"/>
      <c r="B2205" s="2" t="inlineStr"/>
      <c r="C2205" s="2" t="inlineStr"/>
      <c r="D2205" s="2" t="inlineStr"/>
      <c r="E2205" s="24" t="inlineStr">
        <is>
          <r>
            <t xml:space="preserve">VALOR:</t>
          </r>
        </is>
      </c>
      <c r="F2205" s="24" t="inlineStr"/>
      <c r="G2205" s="25" t="n">
        <f>ROUND(SUM(G2200,G2204),2)</f>
        <v>637.57</v>
      </c>
    </row>
    <row r="2206" customHeight="1" ht="10">
      <c r="A2206" s="2" t="inlineStr"/>
      <c r="B2206" s="2" t="inlineStr"/>
      <c r="C2206" s="2" t="inlineStr"/>
      <c r="D2206" s="2" t="inlineStr"/>
      <c r="E2206" s="14" t="inlineStr"/>
      <c r="F2206" s="14" t="inlineStr"/>
      <c r="G2206" s="14" t="inlineStr"/>
    </row>
    <row r="2207" customHeight="1" ht="20">
      <c r="A2207" s="15" t="inlineStr">
        <is>
          <r>
            <t xml:space="preserve">2.12.1.7. ​30.08.040​ Lavatório de louça para canto sem coluna para pessoas com mobilidade reduzida​ (UN)</t>
          </r>
        </is>
      </c>
      <c r="B2207" s="15" t="inlineStr"/>
      <c r="C2207" s="15" t="inlineStr"/>
      <c r="D2207" s="15" t="inlineStr"/>
      <c r="E2207" s="15" t="inlineStr"/>
      <c r="F2207" s="15" t="inlineStr"/>
      <c r="G2207" s="15" t="inlineStr"/>
    </row>
    <row r="2208" customHeight="1" ht="15">
      <c r="A2208" s="16" t="inlineStr">
        <is>
          <r>
            <t xml:space="preserve">Material</t>
          </r>
        </is>
      </c>
      <c r="B2208" s="16" t="inlineStr"/>
      <c r="C2208" s="17" t="inlineStr">
        <is>
          <r>
            <t xml:space="preserve">FONTE</t>
          </r>
        </is>
      </c>
      <c r="D2208" s="17" t="inlineStr">
        <is>
          <r>
            <t xml:space="preserve">UNID</t>
          </r>
        </is>
      </c>
      <c r="E2208" s="17" t="inlineStr">
        <is>
          <r>
            <t xml:space="preserve">COEFICIENTE</t>
          </r>
        </is>
      </c>
      <c r="F2208" s="17" t="inlineStr">
        <is>
          <r>
            <t xml:space="preserve">PREÇO UNITÁRIO</t>
          </r>
        </is>
      </c>
      <c r="G2208" s="17" t="inlineStr">
        <is>
          <r>
            <t xml:space="preserve">TOTAL</t>
          </r>
        </is>
      </c>
    </row>
    <row r="2209" customHeight="1" ht="29">
      <c r="A2209" s="18" t="inlineStr">
        <is>
          <r>
            <t xml:space="preserve">E.03.000.026735</t>
          </r>
        </is>
      </c>
      <c r="B2209" s="19" t="inlineStr">
        <is>
          <r>
            <t xml:space="preserve">Conjunto de fixação para lavatório (dois parafusos, duas buchas e quatro arruelas); ref. SP 7 01 da Deca ou equivalente</t>
          </r>
        </is>
      </c>
      <c r="C2209" s="18" t="inlineStr">
        <is>
          <r>
            <t xml:space="preserve">SP Obras</t>
          </r>
        </is>
      </c>
      <c r="D2209" s="18" t="inlineStr">
        <is>
          <r>
            <t xml:space="preserve">CJ</t>
          </r>
        </is>
      </c>
      <c r="E2209" s="20" t="n">
        <v>1.0</v>
      </c>
      <c r="F2209" s="21" t="n">
        <v>17.64</v>
      </c>
      <c r="G2209" s="21" t="n">
        <f>ROUND(ROUND(E2209,8)*F2209,2)</f>
        <v>17.64</v>
      </c>
    </row>
    <row r="2210" customHeight="1" ht="29">
      <c r="A2210" s="18" t="inlineStr">
        <is>
          <r>
            <t xml:space="preserve">B.07.000.069552</t>
          </r>
        </is>
      </c>
      <c r="B2210" s="19" t="inlineStr">
        <is>
          <r>
            <t xml:space="preserve">Fita teflon de 18 mm</t>
          </r>
        </is>
      </c>
      <c r="C2210" s="18" t="inlineStr">
        <is>
          <r>
            <t xml:space="preserve">SP Obras</t>
          </r>
        </is>
      </c>
      <c r="D2210" s="18" t="inlineStr">
        <is>
          <r>
            <t xml:space="preserve">M</t>
          </r>
        </is>
      </c>
      <c r="E2210" s="20" t="n">
        <v>0.5</v>
      </c>
      <c r="F2210" s="21" t="n">
        <v>0.19</v>
      </c>
      <c r="G2210" s="21" t="n">
        <f>ROUND(ROUND(E2210,8)*F2210,2)</f>
        <v>0.1</v>
      </c>
    </row>
    <row r="2211" customHeight="1" ht="29">
      <c r="A2211" s="18" t="inlineStr">
        <is>
          <r>
            <t xml:space="preserve">O.10.000.065564</t>
          </r>
        </is>
      </c>
      <c r="B2211" s="19" t="inlineStr">
        <is>
          <r>
            <t xml:space="preserve">Lavatório de louça para canto sem coluna para pessoa com mobilidade reduzida, ref. L76 Coleção Master da Deca ou equivalente</t>
          </r>
        </is>
      </c>
      <c r="C2211" s="18" t="inlineStr">
        <is>
          <r>
            <t xml:space="preserve">SP Obras</t>
          </r>
        </is>
      </c>
      <c r="D2211" s="18" t="inlineStr">
        <is>
          <r>
            <t xml:space="preserve">UN</t>
          </r>
        </is>
      </c>
      <c r="E2211" s="20" t="n">
        <v>1.0</v>
      </c>
      <c r="F2211" s="21" t="n">
        <v>1414.81</v>
      </c>
      <c r="G2211" s="21" t="n">
        <f>ROUND(ROUND(E2211,8)*F2211,2)</f>
        <v>1414.81</v>
      </c>
    </row>
    <row r="2212" customHeight="1" ht="29">
      <c r="A2212" s="18" t="inlineStr">
        <is>
          <r>
            <t xml:space="preserve">O.11.000.064503</t>
          </r>
        </is>
      </c>
      <c r="B2212" s="19" t="inlineStr">
        <is>
          <r>
            <t xml:space="preserve">Sifão metálico cromado 1´ x 1 1/2´, com tubo de ligação ajustável; ref. Fabrimar, Esteves, ou equivalente</t>
          </r>
        </is>
      </c>
      <c r="C2212" s="18" t="inlineStr">
        <is>
          <r>
            <t xml:space="preserve">SP Obras</t>
          </r>
        </is>
      </c>
      <c r="D2212" s="18" t="inlineStr">
        <is>
          <r>
            <t xml:space="preserve">UN</t>
          </r>
        </is>
      </c>
      <c r="E2212" s="20" t="n">
        <v>1.0</v>
      </c>
      <c r="F2212" s="21" t="n">
        <v>162.29</v>
      </c>
      <c r="G2212" s="21" t="n">
        <f>ROUND(ROUND(E2212,8)*F2212,2)</f>
        <v>162.29</v>
      </c>
    </row>
    <row r="2213" customHeight="1" ht="29">
      <c r="A2213" s="18" t="inlineStr">
        <is>
          <r>
            <t xml:space="preserve">O.12.000.066013</t>
          </r>
        </is>
      </c>
      <c r="B2213" s="19" t="inlineStr">
        <is>
          <r>
            <t xml:space="preserve">Tubo de ligação cromado com canopla de 1 1/2´ x 25 cm, ajustável, ref. VLL418 da Esteves ou equivalente</t>
          </r>
        </is>
      </c>
      <c r="C2213" s="18" t="inlineStr">
        <is>
          <r>
            <t xml:space="preserve">SP Obras</t>
          </r>
        </is>
      </c>
      <c r="D2213" s="18" t="inlineStr">
        <is>
          <r>
            <t xml:space="preserve">UN</t>
          </r>
        </is>
      </c>
      <c r="E2213" s="20" t="n">
        <v>1.0</v>
      </c>
      <c r="F2213" s="21" t="n">
        <v>75.21</v>
      </c>
      <c r="G2213" s="21" t="n">
        <f>ROUND(ROUND(E2213,8)*F2213,2)</f>
        <v>75.21</v>
      </c>
    </row>
    <row r="2214" customHeight="1" ht="29">
      <c r="A2214" s="18" t="inlineStr">
        <is>
          <r>
            <t xml:space="preserve">O.11.000.064044</t>
          </r>
        </is>
      </c>
      <c r="B2214" s="19" t="inlineStr">
        <is>
          <r>
            <t xml:space="preserve">Válvula de metal cromado para lavatório com acabamento cromado de 1´, ref. VVL216 da Esteves; 1602C da Deca ou equivalente</t>
          </r>
        </is>
      </c>
      <c r="C2214" s="18" t="inlineStr">
        <is>
          <r>
            <t xml:space="preserve">SP Obras</t>
          </r>
        </is>
      </c>
      <c r="D2214" s="18" t="inlineStr">
        <is>
          <r>
            <t xml:space="preserve">UN</t>
          </r>
        </is>
      </c>
      <c r="E2214" s="20" t="n">
        <v>1.0</v>
      </c>
      <c r="F2214" s="21" t="n">
        <v>31.34</v>
      </c>
      <c r="G2214" s="21" t="n">
        <f>ROUND(ROUND(E2214,8)*F2214,2)</f>
        <v>31.34</v>
      </c>
    </row>
    <row r="2215" customHeight="1" ht="15">
      <c r="A2215" s="2" t="inlineStr"/>
      <c r="B2215" s="2" t="inlineStr"/>
      <c r="C2215" s="2" t="inlineStr"/>
      <c r="D2215" s="2" t="inlineStr"/>
      <c r="E2215" s="22" t="inlineStr">
        <is>
          <r>
            <t xml:space="preserve">TOTAL Material:</t>
          </r>
        </is>
      </c>
      <c r="F2215" s="22" t="inlineStr"/>
      <c r="G2215" s="23" t="n">
        <f>SUM(G2209:G2214)</f>
        <v>1701.39</v>
      </c>
    </row>
    <row r="2216" customHeight="1" ht="15">
      <c r="A2216" s="16" t="inlineStr">
        <is>
          <r>
            <t xml:space="preserve">Mão de Obra</t>
          </r>
        </is>
      </c>
      <c r="B2216" s="16" t="inlineStr"/>
      <c r="C2216" s="17" t="inlineStr">
        <is>
          <r>
            <t xml:space="preserve">FONTE</t>
          </r>
        </is>
      </c>
      <c r="D2216" s="17" t="inlineStr">
        <is>
          <r>
            <t xml:space="preserve">UNID</t>
          </r>
        </is>
      </c>
      <c r="E2216" s="17" t="inlineStr">
        <is>
          <r>
            <t xml:space="preserve">COEFICIENTE</t>
          </r>
        </is>
      </c>
      <c r="F2216" s="17" t="inlineStr">
        <is>
          <r>
            <t xml:space="preserve">PREÇO UNITÁRIO</t>
          </r>
        </is>
      </c>
      <c r="G2216" s="17" t="inlineStr">
        <is>
          <r>
            <t xml:space="preserve">TOTAL</t>
          </r>
        </is>
      </c>
    </row>
    <row r="2217" customHeight="1" ht="29">
      <c r="A2217" s="18" t="inlineStr">
        <is>
          <r>
            <t xml:space="preserve">B.01.000.010119</t>
          </r>
        </is>
      </c>
      <c r="B2217" s="19" t="inlineStr">
        <is>
          <r>
            <t xml:space="preserve">Ajudante de encanador</t>
          </r>
        </is>
      </c>
      <c r="C2217" s="18" t="inlineStr">
        <is>
          <r>
            <t xml:space="preserve">SP Obras</t>
          </r>
        </is>
      </c>
      <c r="D2217" s="18" t="inlineStr">
        <is>
          <r>
            <t xml:space="preserve">H</t>
          </r>
        </is>
      </c>
      <c r="E2217" s="20" t="n">
        <v>2.0</v>
      </c>
      <c r="F2217" s="21" t="n">
        <v>20.4363</v>
      </c>
      <c r="G2217" s="21" t="n">
        <f>ROUND(ROUND(E2217,8)*F2217,2)</f>
        <v>40.87</v>
      </c>
    </row>
    <row r="2218" customHeight="1" ht="29">
      <c r="A2218" s="18" t="inlineStr">
        <is>
          <r>
            <t xml:space="preserve">B.01.000.010118</t>
          </r>
        </is>
      </c>
      <c r="B2218" s="19" t="inlineStr">
        <is>
          <r>
            <t xml:space="preserve">Encanador</t>
          </r>
        </is>
      </c>
      <c r="C2218" s="18" t="inlineStr">
        <is>
          <r>
            <t xml:space="preserve">SP Obras</t>
          </r>
        </is>
      </c>
      <c r="D2218" s="18" t="inlineStr">
        <is>
          <r>
            <t xml:space="preserve">H</t>
          </r>
        </is>
      </c>
      <c r="E2218" s="20" t="n">
        <v>1.0</v>
      </c>
      <c r="F2218" s="21" t="n">
        <v>29.8021</v>
      </c>
      <c r="G2218" s="21" t="n">
        <f>ROUND(ROUND(E2218,8)*F2218,2)</f>
        <v>29.8</v>
      </c>
    </row>
    <row r="2219" customHeight="1" ht="15">
      <c r="A2219" s="2" t="inlineStr"/>
      <c r="B2219" s="2" t="inlineStr"/>
      <c r="C2219" s="2" t="inlineStr"/>
      <c r="D2219" s="2" t="inlineStr"/>
      <c r="E2219" s="22" t="inlineStr">
        <is>
          <r>
            <t xml:space="preserve">TOTAL Mão de Obra:</t>
          </r>
        </is>
      </c>
      <c r="F2219" s="22" t="inlineStr"/>
      <c r="G2219" s="23" t="n">
        <f>SUM(G2217:G2218)</f>
        <v>70.67</v>
      </c>
    </row>
    <row r="2220" customHeight="1" ht="15">
      <c r="A2220" s="2" t="inlineStr"/>
      <c r="B2220" s="2" t="inlineStr"/>
      <c r="C2220" s="2" t="inlineStr"/>
      <c r="D2220" s="2" t="inlineStr"/>
      <c r="E2220" s="24" t="inlineStr">
        <is>
          <r>
            <t xml:space="preserve">VALOR:</t>
          </r>
        </is>
      </c>
      <c r="F2220" s="24" t="inlineStr"/>
      <c r="G2220" s="25" t="n">
        <f>ROUND(SUM(G2215,G2219),2)</f>
        <v>1772.07</v>
      </c>
    </row>
    <row r="2221" customHeight="1" ht="10">
      <c r="A2221" s="2" t="inlineStr"/>
      <c r="B2221" s="2" t="inlineStr"/>
      <c r="C2221" s="2" t="inlineStr"/>
      <c r="D2221" s="2" t="inlineStr"/>
      <c r="E2221" s="14" t="inlineStr"/>
      <c r="F2221" s="14" t="inlineStr"/>
      <c r="G2221" s="14" t="inlineStr"/>
    </row>
    <row r="2222" customHeight="1" ht="20">
      <c r="A2222" s="15" t="inlineStr">
        <is>
          <r>
            <t xml:space="preserve">2.12.1.8. ​08.17.085​ Torneira de fechamento automatico de mesa​ (UN)</t>
          </r>
        </is>
      </c>
      <c r="B2222" s="15" t="inlineStr"/>
      <c r="C2222" s="15" t="inlineStr"/>
      <c r="D2222" s="15" t="inlineStr"/>
      <c r="E2222" s="15" t="inlineStr"/>
      <c r="F2222" s="15" t="inlineStr"/>
      <c r="G2222" s="15" t="inlineStr"/>
    </row>
    <row r="2223" customHeight="1" ht="15">
      <c r="A2223" s="16" t="inlineStr">
        <is>
          <r>
            <t xml:space="preserve">Material</t>
          </r>
        </is>
      </c>
      <c r="B2223" s="16" t="inlineStr"/>
      <c r="C2223" s="17" t="inlineStr">
        <is>
          <r>
            <t xml:space="preserve">FONTE</t>
          </r>
        </is>
      </c>
      <c r="D2223" s="17" t="inlineStr">
        <is>
          <r>
            <t xml:space="preserve">UNID</t>
          </r>
        </is>
      </c>
      <c r="E2223" s="17" t="inlineStr">
        <is>
          <r>
            <t xml:space="preserve">COEFICIENTE</t>
          </r>
        </is>
      </c>
      <c r="F2223" s="17" t="inlineStr">
        <is>
          <r>
            <t xml:space="preserve">PREÇO UNITÁRIO</t>
          </r>
        </is>
      </c>
      <c r="G2223" s="17" t="inlineStr">
        <is>
          <r>
            <t xml:space="preserve">TOTAL</t>
          </r>
        </is>
      </c>
    </row>
    <row r="2224" customHeight="1" ht="15">
      <c r="A2224" s="18" t="inlineStr">
        <is>
          <r>
            <t xml:space="preserve">6.60.60</t>
          </r>
        </is>
      </c>
      <c r="B2224" s="19" t="inlineStr">
        <is>
          <r>
            <t xml:space="preserve">TORNEIRA DE FECHAMENTO AUTOMATICA DE MESA</t>
          </r>
        </is>
      </c>
      <c r="C2224" s="18" t="inlineStr">
        <is>
          <r>
            <t xml:space="preserve">SP Educação</t>
          </r>
        </is>
      </c>
      <c r="D2224" s="18" t="inlineStr">
        <is>
          <r>
            <t xml:space="preserve">UN</t>
          </r>
        </is>
      </c>
      <c r="E2224" s="20" t="n">
        <v>1.0</v>
      </c>
      <c r="F2224" s="21" t="n">
        <v>564.74</v>
      </c>
      <c r="G2224" s="21" t="n">
        <f>ROUND(ROUND(E2224,8)*F2224,2)</f>
        <v>564.74</v>
      </c>
    </row>
    <row r="2225" customHeight="1" ht="15">
      <c r="A2225" s="18" t="inlineStr">
        <is>
          <r>
            <t xml:space="preserve">2.80.70</t>
          </r>
        </is>
      </c>
      <c r="B2225" s="19" t="inlineStr">
        <is>
          <r>
            <t xml:space="preserve">TRAVA QUIMICA</t>
          </r>
        </is>
      </c>
      <c r="C2225" s="18" t="inlineStr">
        <is>
          <r>
            <t xml:space="preserve">SP Educação</t>
          </r>
        </is>
      </c>
      <c r="D2225" s="18" t="inlineStr">
        <is>
          <r>
            <t xml:space="preserve">GR</t>
          </r>
        </is>
      </c>
      <c r="E2225" s="20" t="n">
        <v>0.5</v>
      </c>
      <c r="F2225" s="21" t="n">
        <v>4.9</v>
      </c>
      <c r="G2225" s="21" t="n">
        <f>ROUND(ROUND(E2225,8)*F2225,2)</f>
        <v>2.45</v>
      </c>
    </row>
    <row r="2226" customHeight="1" ht="15">
      <c r="A2226" s="2" t="inlineStr"/>
      <c r="B2226" s="2" t="inlineStr"/>
      <c r="C2226" s="2" t="inlineStr"/>
      <c r="D2226" s="2" t="inlineStr"/>
      <c r="E2226" s="22" t="inlineStr">
        <is>
          <r>
            <t xml:space="preserve">TOTAL Material:</t>
          </r>
        </is>
      </c>
      <c r="F2226" s="22" t="inlineStr"/>
      <c r="G2226" s="23" t="n">
        <f>SUM(G2224:G2225)</f>
        <v>567.19</v>
      </c>
    </row>
    <row r="2227" customHeight="1" ht="15">
      <c r="A2227" s="16" t="inlineStr">
        <is>
          <r>
            <t xml:space="preserve">Mão de Obra</t>
          </r>
        </is>
      </c>
      <c r="B2227" s="16" t="inlineStr"/>
      <c r="C2227" s="17" t="inlineStr">
        <is>
          <r>
            <t xml:space="preserve">FONTE</t>
          </r>
        </is>
      </c>
      <c r="D2227" s="17" t="inlineStr">
        <is>
          <r>
            <t xml:space="preserve">UNID</t>
          </r>
        </is>
      </c>
      <c r="E2227" s="17" t="inlineStr">
        <is>
          <r>
            <t xml:space="preserve">COEFICIENTE</t>
          </r>
        </is>
      </c>
      <c r="F2227" s="17" t="inlineStr">
        <is>
          <r>
            <t xml:space="preserve">PREÇO UNITÁRIO</t>
          </r>
        </is>
      </c>
      <c r="G2227" s="17" t="inlineStr">
        <is>
          <r>
            <t xml:space="preserve">TOTAL</t>
          </r>
        </is>
      </c>
    </row>
    <row r="2228" customHeight="1" ht="15">
      <c r="A2228" s="18" t="inlineStr">
        <is>
          <r>
            <t xml:space="preserve">1.01.19</t>
          </r>
        </is>
      </c>
      <c r="B2228" s="19" t="inlineStr">
        <is>
          <r>
            <t xml:space="preserve">AJUDANTE DE ENCANADOR</t>
          </r>
        </is>
      </c>
      <c r="C2228" s="18" t="inlineStr">
        <is>
          <r>
            <t xml:space="preserve">SP Educação</t>
          </r>
        </is>
      </c>
      <c r="D2228" s="18" t="inlineStr">
        <is>
          <r>
            <t xml:space="preserve">H</t>
          </r>
        </is>
      </c>
      <c r="E2228" s="20" t="n">
        <v>1.2</v>
      </c>
      <c r="F2228" s="21" t="n">
        <v>23.0436</v>
      </c>
      <c r="G2228" s="21" t="n">
        <f>ROUND(ROUND(E2228,8)*F2228,2)</f>
        <v>27.65</v>
      </c>
    </row>
    <row r="2229" customHeight="1" ht="15">
      <c r="A2229" s="18" t="inlineStr">
        <is>
          <r>
            <t xml:space="preserve">1.01.18</t>
          </r>
        </is>
      </c>
      <c r="B2229" s="19" t="inlineStr">
        <is>
          <r>
            <t xml:space="preserve">ENCANADOR</t>
          </r>
        </is>
      </c>
      <c r="C2229" s="18" t="inlineStr">
        <is>
          <r>
            <t xml:space="preserve">SP Educação</t>
          </r>
        </is>
      </c>
      <c r="D2229" s="18" t="inlineStr">
        <is>
          <r>
            <t xml:space="preserve">H</t>
          </r>
        </is>
      </c>
      <c r="E2229" s="20" t="n">
        <v>1.2</v>
      </c>
      <c r="F2229" s="21" t="n">
        <v>27.9276</v>
      </c>
      <c r="G2229" s="21" t="n">
        <f>ROUND(ROUND(E2229,8)*F2229,2)</f>
        <v>33.51</v>
      </c>
    </row>
    <row r="2230" customHeight="1" ht="15">
      <c r="A2230" s="2" t="inlineStr"/>
      <c r="B2230" s="2" t="inlineStr"/>
      <c r="C2230" s="2" t="inlineStr"/>
      <c r="D2230" s="2" t="inlineStr"/>
      <c r="E2230" s="22" t="inlineStr">
        <is>
          <r>
            <t xml:space="preserve">TOTAL Mão de Obra:</t>
          </r>
        </is>
      </c>
      <c r="F2230" s="22" t="inlineStr"/>
      <c r="G2230" s="23" t="n">
        <f>SUM(G2228:G2229)</f>
        <v>61.16</v>
      </c>
    </row>
    <row r="2231" customHeight="1" ht="15">
      <c r="A2231" s="2" t="inlineStr"/>
      <c r="B2231" s="2" t="inlineStr"/>
      <c r="C2231" s="2" t="inlineStr"/>
      <c r="D2231" s="2" t="inlineStr"/>
      <c r="E2231" s="24" t="inlineStr">
        <is>
          <r>
            <t xml:space="preserve">VALOR:</t>
          </r>
        </is>
      </c>
      <c r="F2231" s="24" t="inlineStr"/>
      <c r="G2231" s="25" t="n">
        <f>ROUND(SUM(G2226,G2230),2)</f>
        <v>628.35</v>
      </c>
    </row>
    <row r="2232" customHeight="1" ht="10">
      <c r="A2232" s="2" t="inlineStr"/>
      <c r="B2232" s="2" t="inlineStr"/>
      <c r="C2232" s="2" t="inlineStr"/>
      <c r="D2232" s="2" t="inlineStr"/>
      <c r="E2232" s="14" t="inlineStr"/>
      <c r="F2232" s="14" t="inlineStr"/>
      <c r="G2232" s="14" t="inlineStr"/>
    </row>
    <row r="2233" customHeight="1" ht="20">
      <c r="A2233" s="15" t="inlineStr">
        <is>
          <r>
            <t xml:space="preserve">2.12.1.9. ​44.20.390​ Válvula de PVC para lavatório​ (UN)</t>
          </r>
        </is>
      </c>
      <c r="B2233" s="15" t="inlineStr"/>
      <c r="C2233" s="15" t="inlineStr"/>
      <c r="D2233" s="15" t="inlineStr"/>
      <c r="E2233" s="15" t="inlineStr"/>
      <c r="F2233" s="15" t="inlineStr"/>
      <c r="G2233" s="15" t="inlineStr"/>
    </row>
    <row r="2234" customHeight="1" ht="15">
      <c r="A2234" s="16" t="inlineStr">
        <is>
          <r>
            <t xml:space="preserve">Material</t>
          </r>
        </is>
      </c>
      <c r="B2234" s="16" t="inlineStr"/>
      <c r="C2234" s="17" t="inlineStr">
        <is>
          <r>
            <t xml:space="preserve">FONTE</t>
          </r>
        </is>
      </c>
      <c r="D2234" s="17" t="inlineStr">
        <is>
          <r>
            <t xml:space="preserve">UNID</t>
          </r>
        </is>
      </c>
      <c r="E2234" s="17" t="inlineStr">
        <is>
          <r>
            <t xml:space="preserve">COEFICIENTE</t>
          </r>
        </is>
      </c>
      <c r="F2234" s="17" t="inlineStr">
        <is>
          <r>
            <t xml:space="preserve">PREÇO UNITÁRIO</t>
          </r>
        </is>
      </c>
      <c r="G2234" s="17" t="inlineStr">
        <is>
          <r>
            <t xml:space="preserve">TOTAL</t>
          </r>
        </is>
      </c>
    </row>
    <row r="2235" customHeight="1" ht="29">
      <c r="A2235" s="18" t="inlineStr">
        <is>
          <r>
            <t xml:space="preserve">O.02.000.065572</t>
          </r>
        </is>
      </c>
      <c r="B2235" s="19" t="inlineStr">
        <is>
          <r>
            <t xml:space="preserve">Válvula para lavatório em PVC- ref. Astra ou equivalente</t>
          </r>
        </is>
      </c>
      <c r="C2235" s="18" t="inlineStr">
        <is>
          <r>
            <t xml:space="preserve">SP Obras</t>
          </r>
        </is>
      </c>
      <c r="D2235" s="18" t="inlineStr">
        <is>
          <r>
            <t xml:space="preserve">UN</t>
          </r>
        </is>
      </c>
      <c r="E2235" s="20" t="n">
        <v>1.0</v>
      </c>
      <c r="F2235" s="21" t="n">
        <v>7.81</v>
      </c>
      <c r="G2235" s="21" t="n">
        <f>ROUND(ROUND(E2235,8)*F2235,2)</f>
        <v>7.81</v>
      </c>
    </row>
    <row r="2236" customHeight="1" ht="15">
      <c r="A2236" s="2" t="inlineStr"/>
      <c r="B2236" s="2" t="inlineStr"/>
      <c r="C2236" s="2" t="inlineStr"/>
      <c r="D2236" s="2" t="inlineStr"/>
      <c r="E2236" s="22" t="inlineStr">
        <is>
          <r>
            <t xml:space="preserve">TOTAL Material:</t>
          </r>
        </is>
      </c>
      <c r="F2236" s="22" t="inlineStr"/>
      <c r="G2236" s="23" t="n">
        <f>SUM(G2235:G2235)</f>
        <v>7.81</v>
      </c>
    </row>
    <row r="2237" customHeight="1" ht="15">
      <c r="A2237" s="16" t="inlineStr">
        <is>
          <r>
            <t xml:space="preserve">Mão de Obra</t>
          </r>
        </is>
      </c>
      <c r="B2237" s="16" t="inlineStr"/>
      <c r="C2237" s="17" t="inlineStr">
        <is>
          <r>
            <t xml:space="preserve">FONTE</t>
          </r>
        </is>
      </c>
      <c r="D2237" s="17" t="inlineStr">
        <is>
          <r>
            <t xml:space="preserve">UNID</t>
          </r>
        </is>
      </c>
      <c r="E2237" s="17" t="inlineStr">
        <is>
          <r>
            <t xml:space="preserve">COEFICIENTE</t>
          </r>
        </is>
      </c>
      <c r="F2237" s="17" t="inlineStr">
        <is>
          <r>
            <t xml:space="preserve">PREÇO UNITÁRIO</t>
          </r>
        </is>
      </c>
      <c r="G2237" s="17" t="inlineStr">
        <is>
          <r>
            <t xml:space="preserve">TOTAL</t>
          </r>
        </is>
      </c>
    </row>
    <row r="2238" customHeight="1" ht="29">
      <c r="A2238" s="18" t="inlineStr">
        <is>
          <r>
            <t xml:space="preserve">B.01.000.010119</t>
          </r>
        </is>
      </c>
      <c r="B2238" s="19" t="inlineStr">
        <is>
          <r>
            <t xml:space="preserve">Ajudante de encanador</t>
          </r>
        </is>
      </c>
      <c r="C2238" s="18" t="inlineStr">
        <is>
          <r>
            <t xml:space="preserve">SP Obras</t>
          </r>
        </is>
      </c>
      <c r="D2238" s="18" t="inlineStr">
        <is>
          <r>
            <t xml:space="preserve">H</t>
          </r>
        </is>
      </c>
      <c r="E2238" s="20" t="n">
        <v>0.1</v>
      </c>
      <c r="F2238" s="21" t="n">
        <v>20.4363</v>
      </c>
      <c r="G2238" s="21" t="n">
        <f>ROUND(ROUND(E2238,8)*F2238,2)</f>
        <v>2.04</v>
      </c>
    </row>
    <row r="2239" customHeight="1" ht="15">
      <c r="A2239" s="2" t="inlineStr"/>
      <c r="B2239" s="2" t="inlineStr"/>
      <c r="C2239" s="2" t="inlineStr"/>
      <c r="D2239" s="2" t="inlineStr"/>
      <c r="E2239" s="22" t="inlineStr">
        <is>
          <r>
            <t xml:space="preserve">TOTAL Mão de Obra:</t>
          </r>
        </is>
      </c>
      <c r="F2239" s="22" t="inlineStr"/>
      <c r="G2239" s="23" t="n">
        <f>SUM(G2238:G2238)</f>
        <v>2.04</v>
      </c>
    </row>
    <row r="2240" customHeight="1" ht="15">
      <c r="A2240" s="2" t="inlineStr"/>
      <c r="B2240" s="2" t="inlineStr"/>
      <c r="C2240" s="2" t="inlineStr"/>
      <c r="D2240" s="2" t="inlineStr"/>
      <c r="E2240" s="24" t="inlineStr">
        <is>
          <r>
            <t xml:space="preserve">VALOR:</t>
          </r>
        </is>
      </c>
      <c r="F2240" s="24" t="inlineStr"/>
      <c r="G2240" s="25" t="n">
        <f>ROUND(SUM(G2236,G2239),2)</f>
        <v>9.85</v>
      </c>
    </row>
    <row r="2241" customHeight="1" ht="10">
      <c r="A2241" s="2" t="inlineStr"/>
      <c r="B2241" s="2" t="inlineStr"/>
      <c r="C2241" s="2" t="inlineStr"/>
      <c r="D2241" s="2" t="inlineStr"/>
      <c r="E2241" s="14" t="inlineStr"/>
      <c r="F2241" s="14" t="inlineStr"/>
      <c r="G2241" s="14" t="inlineStr"/>
    </row>
    <row r="2242" customHeight="1" ht="20">
      <c r="A2242" s="15" t="inlineStr">
        <is>
          <r>
            <t xml:space="preserve">2.12.1.10. ​44.20.100​ Engate flexível metálico DN= 1/2´​ (UN)</t>
          </r>
        </is>
      </c>
      <c r="B2242" s="15" t="inlineStr"/>
      <c r="C2242" s="15" t="inlineStr"/>
      <c r="D2242" s="15" t="inlineStr"/>
      <c r="E2242" s="15" t="inlineStr"/>
      <c r="F2242" s="15" t="inlineStr"/>
      <c r="G2242" s="15" t="inlineStr"/>
    </row>
    <row r="2243" customHeight="1" ht="15">
      <c r="A2243" s="16" t="inlineStr">
        <is>
          <r>
            <t xml:space="preserve">Material</t>
          </r>
        </is>
      </c>
      <c r="B2243" s="16" t="inlineStr"/>
      <c r="C2243" s="17" t="inlineStr">
        <is>
          <r>
            <t xml:space="preserve">FONTE</t>
          </r>
        </is>
      </c>
      <c r="D2243" s="17" t="inlineStr">
        <is>
          <r>
            <t xml:space="preserve">UNID</t>
          </r>
        </is>
      </c>
      <c r="E2243" s="17" t="inlineStr">
        <is>
          <r>
            <t xml:space="preserve">COEFICIENTE</t>
          </r>
        </is>
      </c>
      <c r="F2243" s="17" t="inlineStr">
        <is>
          <r>
            <t xml:space="preserve">PREÇO UNITÁRIO</t>
          </r>
        </is>
      </c>
      <c r="G2243" s="17" t="inlineStr">
        <is>
          <r>
            <t xml:space="preserve">TOTAL</t>
          </r>
        </is>
      </c>
    </row>
    <row r="2244" customHeight="1" ht="29">
      <c r="A2244" s="18" t="inlineStr">
        <is>
          <r>
            <t xml:space="preserve">B.07.000.069552</t>
          </r>
        </is>
      </c>
      <c r="B2244" s="19" t="inlineStr">
        <is>
          <r>
            <t xml:space="preserve">Fita teflon de 18 mm</t>
          </r>
        </is>
      </c>
      <c r="C2244" s="18" t="inlineStr">
        <is>
          <r>
            <t xml:space="preserve">SP Obras</t>
          </r>
        </is>
      </c>
      <c r="D2244" s="18" t="inlineStr">
        <is>
          <r>
            <t xml:space="preserve">M</t>
          </r>
        </is>
      </c>
      <c r="E2244" s="20" t="n">
        <v>0.56</v>
      </c>
      <c r="F2244" s="21" t="n">
        <v>0.19</v>
      </c>
      <c r="G2244" s="21" t="n">
        <f>ROUND(ROUND(E2244,8)*F2244,2)</f>
        <v>0.11</v>
      </c>
    </row>
    <row r="2245" customHeight="1" ht="29">
      <c r="A2245" s="18" t="inlineStr">
        <is>
          <r>
            <t xml:space="preserve">O.12.000.066028</t>
          </r>
        </is>
      </c>
      <c r="B2245" s="19" t="inlineStr">
        <is>
          <r>
            <t xml:space="preserve">Ligação (engate) flexível metálico de 1/2´x 30cm</t>
          </r>
        </is>
      </c>
      <c r="C2245" s="18" t="inlineStr">
        <is>
          <r>
            <t xml:space="preserve">SP Obras</t>
          </r>
        </is>
      </c>
      <c r="D2245" s="18" t="inlineStr">
        <is>
          <r>
            <t xml:space="preserve">UN</t>
          </r>
        </is>
      </c>
      <c r="E2245" s="20" t="n">
        <v>1.0</v>
      </c>
      <c r="F2245" s="21" t="n">
        <v>25.97</v>
      </c>
      <c r="G2245" s="21" t="n">
        <f>ROUND(ROUND(E2245,8)*F2245,2)</f>
        <v>25.97</v>
      </c>
    </row>
    <row r="2246" customHeight="1" ht="15">
      <c r="A2246" s="2" t="inlineStr"/>
      <c r="B2246" s="2" t="inlineStr"/>
      <c r="C2246" s="2" t="inlineStr"/>
      <c r="D2246" s="2" t="inlineStr"/>
      <c r="E2246" s="22" t="inlineStr">
        <is>
          <r>
            <t xml:space="preserve">TOTAL Material:</t>
          </r>
        </is>
      </c>
      <c r="F2246" s="22" t="inlineStr"/>
      <c r="G2246" s="23" t="n">
        <f>SUM(G2244:G2245)</f>
        <v>26.08</v>
      </c>
    </row>
    <row r="2247" customHeight="1" ht="15">
      <c r="A2247" s="16" t="inlineStr">
        <is>
          <r>
            <t xml:space="preserve">Mão de Obra</t>
          </r>
        </is>
      </c>
      <c r="B2247" s="16" t="inlineStr"/>
      <c r="C2247" s="17" t="inlineStr">
        <is>
          <r>
            <t xml:space="preserve">FONTE</t>
          </r>
        </is>
      </c>
      <c r="D2247" s="17" t="inlineStr">
        <is>
          <r>
            <t xml:space="preserve">UNID</t>
          </r>
        </is>
      </c>
      <c r="E2247" s="17" t="inlineStr">
        <is>
          <r>
            <t xml:space="preserve">COEFICIENTE</t>
          </r>
        </is>
      </c>
      <c r="F2247" s="17" t="inlineStr">
        <is>
          <r>
            <t xml:space="preserve">PREÇO UNITÁRIO</t>
          </r>
        </is>
      </c>
      <c r="G2247" s="17" t="inlineStr">
        <is>
          <r>
            <t xml:space="preserve">TOTAL</t>
          </r>
        </is>
      </c>
    </row>
    <row r="2248" customHeight="1" ht="29">
      <c r="A2248" s="18" t="inlineStr">
        <is>
          <r>
            <t xml:space="preserve">B.01.000.010101</t>
          </r>
        </is>
      </c>
      <c r="B2248" s="19" t="inlineStr">
        <is>
          <r>
            <t xml:space="preserve">Ajudante geral</t>
          </r>
        </is>
      </c>
      <c r="C2248" s="18" t="inlineStr">
        <is>
          <r>
            <t xml:space="preserve">SP Obras</t>
          </r>
        </is>
      </c>
      <c r="D2248" s="18" t="inlineStr">
        <is>
          <r>
            <t xml:space="preserve">H</t>
          </r>
        </is>
      </c>
      <c r="E2248" s="20" t="n">
        <v>0.3</v>
      </c>
      <c r="F2248" s="21" t="n">
        <v>20.4363</v>
      </c>
      <c r="G2248" s="21" t="n">
        <f>ROUND(ROUND(E2248,8)*F2248,2)</f>
        <v>6.13</v>
      </c>
    </row>
    <row r="2249" customHeight="1" ht="15">
      <c r="A2249" s="2" t="inlineStr"/>
      <c r="B2249" s="2" t="inlineStr"/>
      <c r="C2249" s="2" t="inlineStr"/>
      <c r="D2249" s="2" t="inlineStr"/>
      <c r="E2249" s="22" t="inlineStr">
        <is>
          <r>
            <t xml:space="preserve">TOTAL Mão de Obra:</t>
          </r>
        </is>
      </c>
      <c r="F2249" s="22" t="inlineStr"/>
      <c r="G2249" s="23" t="n">
        <f>SUM(G2248:G2248)</f>
        <v>6.13</v>
      </c>
    </row>
    <row r="2250" customHeight="1" ht="15">
      <c r="A2250" s="2" t="inlineStr"/>
      <c r="B2250" s="2" t="inlineStr"/>
      <c r="C2250" s="2" t="inlineStr"/>
      <c r="D2250" s="2" t="inlineStr"/>
      <c r="E2250" s="24" t="inlineStr">
        <is>
          <r>
            <t xml:space="preserve">VALOR:</t>
          </r>
        </is>
      </c>
      <c r="F2250" s="24" t="inlineStr"/>
      <c r="G2250" s="25" t="n">
        <f>ROUND(SUM(G2246,G2249),2)</f>
        <v>32.21</v>
      </c>
    </row>
    <row r="2251" customHeight="1" ht="10">
      <c r="A2251" s="2" t="inlineStr"/>
      <c r="B2251" s="2" t="inlineStr"/>
      <c r="C2251" s="2" t="inlineStr"/>
      <c r="D2251" s="2" t="inlineStr"/>
      <c r="E2251" s="14" t="inlineStr"/>
      <c r="F2251" s="14" t="inlineStr"/>
      <c r="G2251" s="14" t="inlineStr"/>
    </row>
    <row r="2252" customHeight="1" ht="20">
      <c r="A2252" s="15" t="inlineStr">
        <is>
          <r>
            <t xml:space="preserve">2.12.1.11. ​44.20.220​ Sifão de metal cromado de 1´ x 1 1/2´​ (UN)</t>
          </r>
        </is>
      </c>
      <c r="B2252" s="15" t="inlineStr"/>
      <c r="C2252" s="15" t="inlineStr"/>
      <c r="D2252" s="15" t="inlineStr"/>
      <c r="E2252" s="15" t="inlineStr"/>
      <c r="F2252" s="15" t="inlineStr"/>
      <c r="G2252" s="15" t="inlineStr"/>
    </row>
    <row r="2253" customHeight="1" ht="15">
      <c r="A2253" s="16" t="inlineStr">
        <is>
          <r>
            <t xml:space="preserve">Material</t>
          </r>
        </is>
      </c>
      <c r="B2253" s="16" t="inlineStr"/>
      <c r="C2253" s="17" t="inlineStr">
        <is>
          <r>
            <t xml:space="preserve">FONTE</t>
          </r>
        </is>
      </c>
      <c r="D2253" s="17" t="inlineStr">
        <is>
          <r>
            <t xml:space="preserve">UNID</t>
          </r>
        </is>
      </c>
      <c r="E2253" s="17" t="inlineStr">
        <is>
          <r>
            <t xml:space="preserve">COEFICIENTE</t>
          </r>
        </is>
      </c>
      <c r="F2253" s="17" t="inlineStr">
        <is>
          <r>
            <t xml:space="preserve">PREÇO UNITÁRIO</t>
          </r>
        </is>
      </c>
      <c r="G2253" s="17" t="inlineStr">
        <is>
          <r>
            <t xml:space="preserve">TOTAL</t>
          </r>
        </is>
      </c>
    </row>
    <row r="2254" customHeight="1" ht="29">
      <c r="A2254" s="18" t="inlineStr">
        <is>
          <r>
            <t xml:space="preserve">B.07.000.069552</t>
          </r>
        </is>
      </c>
      <c r="B2254" s="19" t="inlineStr">
        <is>
          <r>
            <t xml:space="preserve">Fita teflon de 18 mm</t>
          </r>
        </is>
      </c>
      <c r="C2254" s="18" t="inlineStr">
        <is>
          <r>
            <t xml:space="preserve">SP Obras</t>
          </r>
        </is>
      </c>
      <c r="D2254" s="18" t="inlineStr">
        <is>
          <r>
            <t xml:space="preserve">M</t>
          </r>
        </is>
      </c>
      <c r="E2254" s="20" t="n">
        <v>0.5</v>
      </c>
      <c r="F2254" s="21" t="n">
        <v>0.19</v>
      </c>
      <c r="G2254" s="21" t="n">
        <f>ROUND(ROUND(E2254,8)*F2254,2)</f>
        <v>0.1</v>
      </c>
    </row>
    <row r="2255" customHeight="1" ht="29">
      <c r="A2255" s="18" t="inlineStr">
        <is>
          <r>
            <t xml:space="preserve">O.11.000.064503</t>
          </r>
        </is>
      </c>
      <c r="B2255" s="19" t="inlineStr">
        <is>
          <r>
            <t xml:space="preserve">Sifão metálico cromado 1´ x 1 1/2´, com tubo de ligação ajustável; ref. Fabrimar, Esteves, ou equivalente</t>
          </r>
        </is>
      </c>
      <c r="C2255" s="18" t="inlineStr">
        <is>
          <r>
            <t xml:space="preserve">SP Obras</t>
          </r>
        </is>
      </c>
      <c r="D2255" s="18" t="inlineStr">
        <is>
          <r>
            <t xml:space="preserve">UN</t>
          </r>
        </is>
      </c>
      <c r="E2255" s="20" t="n">
        <v>1.0</v>
      </c>
      <c r="F2255" s="21" t="n">
        <v>162.29</v>
      </c>
      <c r="G2255" s="21" t="n">
        <f>ROUND(ROUND(E2255,8)*F2255,2)</f>
        <v>162.29</v>
      </c>
    </row>
    <row r="2256" customHeight="1" ht="15">
      <c r="A2256" s="2" t="inlineStr"/>
      <c r="B2256" s="2" t="inlineStr"/>
      <c r="C2256" s="2" t="inlineStr"/>
      <c r="D2256" s="2" t="inlineStr"/>
      <c r="E2256" s="22" t="inlineStr">
        <is>
          <r>
            <t xml:space="preserve">TOTAL Material:</t>
          </r>
        </is>
      </c>
      <c r="F2256" s="22" t="inlineStr"/>
      <c r="G2256" s="23" t="n">
        <f>SUM(G2254:G2255)</f>
        <v>162.39</v>
      </c>
    </row>
    <row r="2257" customHeight="1" ht="15">
      <c r="A2257" s="16" t="inlineStr">
        <is>
          <r>
            <t xml:space="preserve">Mão de Obra</t>
          </r>
        </is>
      </c>
      <c r="B2257" s="16" t="inlineStr"/>
      <c r="C2257" s="17" t="inlineStr">
        <is>
          <r>
            <t xml:space="preserve">FONTE</t>
          </r>
        </is>
      </c>
      <c r="D2257" s="17" t="inlineStr">
        <is>
          <r>
            <t xml:space="preserve">UNID</t>
          </r>
        </is>
      </c>
      <c r="E2257" s="17" t="inlineStr">
        <is>
          <r>
            <t xml:space="preserve">COEFICIENTE</t>
          </r>
        </is>
      </c>
      <c r="F2257" s="17" t="inlineStr">
        <is>
          <r>
            <t xml:space="preserve">PREÇO UNITÁRIO</t>
          </r>
        </is>
      </c>
      <c r="G2257" s="17" t="inlineStr">
        <is>
          <r>
            <t xml:space="preserve">TOTAL</t>
          </r>
        </is>
      </c>
    </row>
    <row r="2258" customHeight="1" ht="29">
      <c r="A2258" s="18" t="inlineStr">
        <is>
          <r>
            <t xml:space="preserve">B.01.000.010119</t>
          </r>
        </is>
      </c>
      <c r="B2258" s="19" t="inlineStr">
        <is>
          <r>
            <t xml:space="preserve">Ajudante de encanador</t>
          </r>
        </is>
      </c>
      <c r="C2258" s="18" t="inlineStr">
        <is>
          <r>
            <t xml:space="preserve">SP Obras</t>
          </r>
        </is>
      </c>
      <c r="D2258" s="18" t="inlineStr">
        <is>
          <r>
            <t xml:space="preserve">H</t>
          </r>
        </is>
      </c>
      <c r="E2258" s="20" t="n">
        <v>0.5</v>
      </c>
      <c r="F2258" s="21" t="n">
        <v>20.4363</v>
      </c>
      <c r="G2258" s="21" t="n">
        <f>ROUND(ROUND(E2258,8)*F2258,2)</f>
        <v>10.22</v>
      </c>
    </row>
    <row r="2259" customHeight="1" ht="29">
      <c r="A2259" s="18" t="inlineStr">
        <is>
          <r>
            <t xml:space="preserve">B.01.000.010118</t>
          </r>
        </is>
      </c>
      <c r="B2259" s="19" t="inlineStr">
        <is>
          <r>
            <t xml:space="preserve">Encanador</t>
          </r>
        </is>
      </c>
      <c r="C2259" s="18" t="inlineStr">
        <is>
          <r>
            <t xml:space="preserve">SP Obras</t>
          </r>
        </is>
      </c>
      <c r="D2259" s="18" t="inlineStr">
        <is>
          <r>
            <t xml:space="preserve">H</t>
          </r>
        </is>
      </c>
      <c r="E2259" s="20" t="n">
        <v>0.5</v>
      </c>
      <c r="F2259" s="21" t="n">
        <v>29.8021</v>
      </c>
      <c r="G2259" s="21" t="n">
        <f>ROUND(ROUND(E2259,8)*F2259,2)</f>
        <v>14.9</v>
      </c>
    </row>
    <row r="2260" customHeight="1" ht="15">
      <c r="A2260" s="2" t="inlineStr"/>
      <c r="B2260" s="2" t="inlineStr"/>
      <c r="C2260" s="2" t="inlineStr"/>
      <c r="D2260" s="2" t="inlineStr"/>
      <c r="E2260" s="22" t="inlineStr">
        <is>
          <r>
            <t xml:space="preserve">TOTAL Mão de Obra:</t>
          </r>
        </is>
      </c>
      <c r="F2260" s="22" t="inlineStr"/>
      <c r="G2260" s="23" t="n">
        <f>SUM(G2258:G2259)</f>
        <v>25.12</v>
      </c>
    </row>
    <row r="2261" customHeight="1" ht="15">
      <c r="A2261" s="2" t="inlineStr"/>
      <c r="B2261" s="2" t="inlineStr"/>
      <c r="C2261" s="2" t="inlineStr"/>
      <c r="D2261" s="2" t="inlineStr"/>
      <c r="E2261" s="24" t="inlineStr">
        <is>
          <r>
            <t xml:space="preserve">VALOR:</t>
          </r>
        </is>
      </c>
      <c r="F2261" s="24" t="inlineStr"/>
      <c r="G2261" s="25" t="n">
        <f>ROUND(SUM(G2256,G2260),2)</f>
        <v>187.51</v>
      </c>
    </row>
    <row r="2262" customHeight="1" ht="10">
      <c r="A2262" s="2" t="inlineStr"/>
      <c r="B2262" s="2" t="inlineStr"/>
      <c r="C2262" s="2" t="inlineStr"/>
      <c r="D2262" s="2" t="inlineStr"/>
      <c r="E2262" s="14" t="inlineStr"/>
      <c r="F2262" s="14" t="inlineStr"/>
      <c r="G2262" s="14" t="inlineStr"/>
    </row>
    <row r="2263" customHeight="1" ht="20">
      <c r="A2263" s="15" t="inlineStr">
        <is>
          <r>
            <t xml:space="preserve">2.12.1.12. ​30.01.030​ Barra de apoio reta, para pessoas com mobilidade reduzida, em tubo de aço inoxidável de 1 1/2´ x 800 mm​ (UN)</t>
          </r>
        </is>
      </c>
      <c r="B2263" s="15" t="inlineStr"/>
      <c r="C2263" s="15" t="inlineStr"/>
      <c r="D2263" s="15" t="inlineStr"/>
      <c r="E2263" s="15" t="inlineStr"/>
      <c r="F2263" s="15" t="inlineStr"/>
      <c r="G2263" s="15" t="inlineStr"/>
    </row>
    <row r="2264" customHeight="1" ht="15">
      <c r="A2264" s="16" t="inlineStr">
        <is>
          <r>
            <t xml:space="preserve">Material</t>
          </r>
        </is>
      </c>
      <c r="B2264" s="16" t="inlineStr"/>
      <c r="C2264" s="17" t="inlineStr">
        <is>
          <r>
            <t xml:space="preserve">FONTE</t>
          </r>
        </is>
      </c>
      <c r="D2264" s="17" t="inlineStr">
        <is>
          <r>
            <t xml:space="preserve">UNID</t>
          </r>
        </is>
      </c>
      <c r="E2264" s="17" t="inlineStr">
        <is>
          <r>
            <t xml:space="preserve">COEFICIENTE</t>
          </r>
        </is>
      </c>
      <c r="F2264" s="17" t="inlineStr">
        <is>
          <r>
            <t xml:space="preserve">PREÇO UNITÁRIO</t>
          </r>
        </is>
      </c>
      <c r="G2264" s="17" t="inlineStr">
        <is>
          <r>
            <t xml:space="preserve">TOTAL</t>
          </r>
        </is>
      </c>
    </row>
    <row r="2265" customHeight="1" ht="29">
      <c r="A2265" s="18" t="inlineStr">
        <is>
          <r>
            <t xml:space="preserve">E.18.000.031011</t>
          </r>
        </is>
      </c>
      <c r="B2265" s="19" t="inlineStr">
        <is>
          <r>
            <t xml:space="preserve">Barra de apoio, para pessoas com mobilidade reduzida, em tubo de aço inoxidável 1 1/2´, L= 800mm</t>
          </r>
        </is>
      </c>
      <c r="C2265" s="18" t="inlineStr">
        <is>
          <r>
            <t xml:space="preserve">SP Obras</t>
          </r>
        </is>
      </c>
      <c r="D2265" s="18" t="inlineStr">
        <is>
          <r>
            <t xml:space="preserve">UN</t>
          </r>
        </is>
      </c>
      <c r="E2265" s="20" t="n">
        <v>1.0</v>
      </c>
      <c r="F2265" s="21" t="n">
        <v>174.04</v>
      </c>
      <c r="G2265" s="21" t="n">
        <f>ROUND(ROUND(E2265,8)*F2265,2)</f>
        <v>174.04</v>
      </c>
    </row>
    <row r="2266" customHeight="1" ht="15">
      <c r="A2266" s="2" t="inlineStr"/>
      <c r="B2266" s="2" t="inlineStr"/>
      <c r="C2266" s="2" t="inlineStr"/>
      <c r="D2266" s="2" t="inlineStr"/>
      <c r="E2266" s="22" t="inlineStr">
        <is>
          <r>
            <t xml:space="preserve">TOTAL Material:</t>
          </r>
        </is>
      </c>
      <c r="F2266" s="22" t="inlineStr"/>
      <c r="G2266" s="23" t="n">
        <f>SUM(G2265:G2265)</f>
        <v>174.04</v>
      </c>
    </row>
    <row r="2267" customHeight="1" ht="15">
      <c r="A2267" s="16" t="inlineStr">
        <is>
          <r>
            <t xml:space="preserve">Mão de Obra</t>
          </r>
        </is>
      </c>
      <c r="B2267" s="16" t="inlineStr"/>
      <c r="C2267" s="17" t="inlineStr">
        <is>
          <r>
            <t xml:space="preserve">FONTE</t>
          </r>
        </is>
      </c>
      <c r="D2267" s="17" t="inlineStr">
        <is>
          <r>
            <t xml:space="preserve">UNID</t>
          </r>
        </is>
      </c>
      <c r="E2267" s="17" t="inlineStr">
        <is>
          <r>
            <t xml:space="preserve">COEFICIENTE</t>
          </r>
        </is>
      </c>
      <c r="F2267" s="17" t="inlineStr">
        <is>
          <r>
            <t xml:space="preserve">PREÇO UNITÁRIO</t>
          </r>
        </is>
      </c>
      <c r="G2267" s="17" t="inlineStr">
        <is>
          <r>
            <t xml:space="preserve">TOTAL</t>
          </r>
        </is>
      </c>
    </row>
    <row r="2268" customHeight="1" ht="29">
      <c r="A2268" s="18" t="inlineStr">
        <is>
          <r>
            <t xml:space="preserve">B.01.000.010139</t>
          </r>
        </is>
      </c>
      <c r="B2268" s="19" t="inlineStr">
        <is>
          <r>
            <t xml:space="preserve">Pedreiro</t>
          </r>
        </is>
      </c>
      <c r="C2268" s="18" t="inlineStr">
        <is>
          <r>
            <t xml:space="preserve">SP Obras</t>
          </r>
        </is>
      </c>
      <c r="D2268" s="18" t="inlineStr">
        <is>
          <r>
            <t xml:space="preserve">H</t>
          </r>
        </is>
      </c>
      <c r="E2268" s="20" t="n">
        <v>0.3</v>
      </c>
      <c r="F2268" s="21" t="n">
        <v>24.8727</v>
      </c>
      <c r="G2268" s="21" t="n">
        <f>ROUND(ROUND(E2268,8)*F2268,2)</f>
        <v>7.46</v>
      </c>
    </row>
    <row r="2269" customHeight="1" ht="29">
      <c r="A2269" s="18" t="inlineStr">
        <is>
          <r>
            <t xml:space="preserve">B.01.000.010146</t>
          </r>
        </is>
      </c>
      <c r="B2269" s="19" t="inlineStr">
        <is>
          <r>
            <t xml:space="preserve">Servente</t>
          </r>
        </is>
      </c>
      <c r="C2269" s="18" t="inlineStr">
        <is>
          <r>
            <t xml:space="preserve">SP Obras</t>
          </r>
        </is>
      </c>
      <c r="D2269" s="18" t="inlineStr">
        <is>
          <r>
            <t xml:space="preserve">H</t>
          </r>
        </is>
      </c>
      <c r="E2269" s="20" t="n">
        <v>0.3</v>
      </c>
      <c r="F2269" s="21" t="n">
        <v>20.4363</v>
      </c>
      <c r="G2269" s="21" t="n">
        <f>ROUND(ROUND(E2269,8)*F2269,2)</f>
        <v>6.13</v>
      </c>
    </row>
    <row r="2270" customHeight="1" ht="15">
      <c r="A2270" s="2" t="inlineStr"/>
      <c r="B2270" s="2" t="inlineStr"/>
      <c r="C2270" s="2" t="inlineStr"/>
      <c r="D2270" s="2" t="inlineStr"/>
      <c r="E2270" s="22" t="inlineStr">
        <is>
          <r>
            <t xml:space="preserve">TOTAL Mão de Obra:</t>
          </r>
        </is>
      </c>
      <c r="F2270" s="22" t="inlineStr"/>
      <c r="G2270" s="23" t="n">
        <f>SUM(G2268:G2269)</f>
        <v>13.59</v>
      </c>
    </row>
    <row r="2271" customHeight="1" ht="15">
      <c r="A2271" s="2" t="inlineStr"/>
      <c r="B2271" s="2" t="inlineStr"/>
      <c r="C2271" s="2" t="inlineStr"/>
      <c r="D2271" s="2" t="inlineStr"/>
      <c r="E2271" s="24" t="inlineStr">
        <is>
          <r>
            <t xml:space="preserve">VALOR:</t>
          </r>
        </is>
      </c>
      <c r="F2271" s="24" t="inlineStr"/>
      <c r="G2271" s="25" t="n">
        <f>ROUND(SUM(G2266,G2270),2)</f>
        <v>187.63</v>
      </c>
    </row>
    <row r="2272" customHeight="1" ht="10">
      <c r="A2272" s="2" t="inlineStr"/>
      <c r="B2272" s="2" t="inlineStr"/>
      <c r="C2272" s="2" t="inlineStr"/>
      <c r="D2272" s="2" t="inlineStr"/>
      <c r="E2272" s="14" t="inlineStr"/>
      <c r="F2272" s="14" t="inlineStr"/>
      <c r="G2272" s="14" t="inlineStr"/>
    </row>
    <row r="2273" customHeight="1" ht="20">
      <c r="A2273" s="15" t="inlineStr">
        <is>
          <r>
            <t xml:space="preserve">2.12.1.13. ​30.01.020​ Barra de apoio reta, para pessoas com mobilidade reduzida, em tubo de aço inoxidável de 1 1/2´ x 500 mm​ (UN)</t>
          </r>
        </is>
      </c>
      <c r="B2273" s="15" t="inlineStr"/>
      <c r="C2273" s="15" t="inlineStr"/>
      <c r="D2273" s="15" t="inlineStr"/>
      <c r="E2273" s="15" t="inlineStr"/>
      <c r="F2273" s="15" t="inlineStr"/>
      <c r="G2273" s="15" t="inlineStr"/>
    </row>
    <row r="2274" customHeight="1" ht="15">
      <c r="A2274" s="16" t="inlineStr">
        <is>
          <r>
            <t xml:space="preserve">Material</t>
          </r>
        </is>
      </c>
      <c r="B2274" s="16" t="inlineStr"/>
      <c r="C2274" s="17" t="inlineStr">
        <is>
          <r>
            <t xml:space="preserve">FONTE</t>
          </r>
        </is>
      </c>
      <c r="D2274" s="17" t="inlineStr">
        <is>
          <r>
            <t xml:space="preserve">UNID</t>
          </r>
        </is>
      </c>
      <c r="E2274" s="17" t="inlineStr">
        <is>
          <r>
            <t xml:space="preserve">COEFICIENTE</t>
          </r>
        </is>
      </c>
      <c r="F2274" s="17" t="inlineStr">
        <is>
          <r>
            <t xml:space="preserve">PREÇO UNITÁRIO</t>
          </r>
        </is>
      </c>
      <c r="G2274" s="17" t="inlineStr">
        <is>
          <r>
            <t xml:space="preserve">TOTAL</t>
          </r>
        </is>
      </c>
    </row>
    <row r="2275" customHeight="1" ht="29">
      <c r="A2275" s="18" t="inlineStr">
        <is>
          <r>
            <t xml:space="preserve">E.18.000.031010</t>
          </r>
        </is>
      </c>
      <c r="B2275" s="19" t="inlineStr">
        <is>
          <r>
            <t xml:space="preserve">Barra de apoio, para pessoas com mobilidade reduzida, em tubo de aço inoxidável 1 1/2´, L= 500mm</t>
          </r>
        </is>
      </c>
      <c r="C2275" s="18" t="inlineStr">
        <is>
          <r>
            <t xml:space="preserve">SP Obras</t>
          </r>
        </is>
      </c>
      <c r="D2275" s="18" t="inlineStr">
        <is>
          <r>
            <t xml:space="preserve">UN</t>
          </r>
        </is>
      </c>
      <c r="E2275" s="20" t="n">
        <v>1.0</v>
      </c>
      <c r="F2275" s="21" t="n">
        <v>133.26</v>
      </c>
      <c r="G2275" s="21" t="n">
        <f>ROUND(ROUND(E2275,8)*F2275,2)</f>
        <v>133.26</v>
      </c>
    </row>
    <row r="2276" customHeight="1" ht="15">
      <c r="A2276" s="2" t="inlineStr"/>
      <c r="B2276" s="2" t="inlineStr"/>
      <c r="C2276" s="2" t="inlineStr"/>
      <c r="D2276" s="2" t="inlineStr"/>
      <c r="E2276" s="22" t="inlineStr">
        <is>
          <r>
            <t xml:space="preserve">TOTAL Material:</t>
          </r>
        </is>
      </c>
      <c r="F2276" s="22" t="inlineStr"/>
      <c r="G2276" s="23" t="n">
        <f>SUM(G2275:G2275)</f>
        <v>133.26</v>
      </c>
    </row>
    <row r="2277" customHeight="1" ht="15">
      <c r="A2277" s="16" t="inlineStr">
        <is>
          <r>
            <t xml:space="preserve">Mão de Obra</t>
          </r>
        </is>
      </c>
      <c r="B2277" s="16" t="inlineStr"/>
      <c r="C2277" s="17" t="inlineStr">
        <is>
          <r>
            <t xml:space="preserve">FONTE</t>
          </r>
        </is>
      </c>
      <c r="D2277" s="17" t="inlineStr">
        <is>
          <r>
            <t xml:space="preserve">UNID</t>
          </r>
        </is>
      </c>
      <c r="E2277" s="17" t="inlineStr">
        <is>
          <r>
            <t xml:space="preserve">COEFICIENTE</t>
          </r>
        </is>
      </c>
      <c r="F2277" s="17" t="inlineStr">
        <is>
          <r>
            <t xml:space="preserve">PREÇO UNITÁRIO</t>
          </r>
        </is>
      </c>
      <c r="G2277" s="17" t="inlineStr">
        <is>
          <r>
            <t xml:space="preserve">TOTAL</t>
          </r>
        </is>
      </c>
    </row>
    <row r="2278" customHeight="1" ht="29">
      <c r="A2278" s="18" t="inlineStr">
        <is>
          <r>
            <t xml:space="preserve">B.01.000.010139</t>
          </r>
        </is>
      </c>
      <c r="B2278" s="19" t="inlineStr">
        <is>
          <r>
            <t xml:space="preserve">Pedreiro</t>
          </r>
        </is>
      </c>
      <c r="C2278" s="18" t="inlineStr">
        <is>
          <r>
            <t xml:space="preserve">SP Obras</t>
          </r>
        </is>
      </c>
      <c r="D2278" s="18" t="inlineStr">
        <is>
          <r>
            <t xml:space="preserve">H</t>
          </r>
        </is>
      </c>
      <c r="E2278" s="20" t="n">
        <v>0.3</v>
      </c>
      <c r="F2278" s="21" t="n">
        <v>24.8727</v>
      </c>
      <c r="G2278" s="21" t="n">
        <f>ROUND(ROUND(E2278,8)*F2278,2)</f>
        <v>7.46</v>
      </c>
    </row>
    <row r="2279" customHeight="1" ht="29">
      <c r="A2279" s="18" t="inlineStr">
        <is>
          <r>
            <t xml:space="preserve">B.01.000.010146</t>
          </r>
        </is>
      </c>
      <c r="B2279" s="19" t="inlineStr">
        <is>
          <r>
            <t xml:space="preserve">Servente</t>
          </r>
        </is>
      </c>
      <c r="C2279" s="18" t="inlineStr">
        <is>
          <r>
            <t xml:space="preserve">SP Obras</t>
          </r>
        </is>
      </c>
      <c r="D2279" s="18" t="inlineStr">
        <is>
          <r>
            <t xml:space="preserve">H</t>
          </r>
        </is>
      </c>
      <c r="E2279" s="20" t="n">
        <v>0.3</v>
      </c>
      <c r="F2279" s="21" t="n">
        <v>20.4363</v>
      </c>
      <c r="G2279" s="21" t="n">
        <f>ROUND(ROUND(E2279,8)*F2279,2)</f>
        <v>6.13</v>
      </c>
    </row>
    <row r="2280" customHeight="1" ht="15">
      <c r="A2280" s="2" t="inlineStr"/>
      <c r="B2280" s="2" t="inlineStr"/>
      <c r="C2280" s="2" t="inlineStr"/>
      <c r="D2280" s="2" t="inlineStr"/>
      <c r="E2280" s="22" t="inlineStr">
        <is>
          <r>
            <t xml:space="preserve">TOTAL Mão de Obra:</t>
          </r>
        </is>
      </c>
      <c r="F2280" s="22" t="inlineStr"/>
      <c r="G2280" s="23" t="n">
        <f>SUM(G2278:G2279)</f>
        <v>13.59</v>
      </c>
    </row>
    <row r="2281" customHeight="1" ht="15">
      <c r="A2281" s="2" t="inlineStr"/>
      <c r="B2281" s="2" t="inlineStr"/>
      <c r="C2281" s="2" t="inlineStr"/>
      <c r="D2281" s="2" t="inlineStr"/>
      <c r="E2281" s="24" t="inlineStr">
        <is>
          <r>
            <t xml:space="preserve">VALOR:</t>
          </r>
        </is>
      </c>
      <c r="F2281" s="24" t="inlineStr"/>
      <c r="G2281" s="25" t="n">
        <f>ROUND(SUM(G2276,G2280),2)</f>
        <v>146.85</v>
      </c>
    </row>
    <row r="2282" customHeight="1" ht="10">
      <c r="A2282" s="2" t="inlineStr"/>
      <c r="B2282" s="2" t="inlineStr"/>
      <c r="C2282" s="2" t="inlineStr"/>
      <c r="D2282" s="2" t="inlineStr"/>
      <c r="E2282" s="14" t="inlineStr"/>
      <c r="F2282" s="14" t="inlineStr"/>
      <c r="G2282" s="14" t="inlineStr"/>
    </row>
    <row r="2283" customHeight="1" ht="20">
      <c r="A2283" s="15" t="inlineStr">
        <is>
          <r>
            <t xml:space="preserve">2.12.1.14. ​44.03.180​ Dispenser toalheiro em ABS, para folhas​ (UN)</t>
          </r>
        </is>
      </c>
      <c r="B2283" s="15" t="inlineStr"/>
      <c r="C2283" s="15" t="inlineStr"/>
      <c r="D2283" s="15" t="inlineStr"/>
      <c r="E2283" s="15" t="inlineStr"/>
      <c r="F2283" s="15" t="inlineStr"/>
      <c r="G2283" s="15" t="inlineStr"/>
    </row>
    <row r="2284" customHeight="1" ht="15">
      <c r="A2284" s="16" t="inlineStr">
        <is>
          <r>
            <t xml:space="preserve">Material</t>
          </r>
        </is>
      </c>
      <c r="B2284" s="16" t="inlineStr"/>
      <c r="C2284" s="17" t="inlineStr">
        <is>
          <r>
            <t xml:space="preserve">FONTE</t>
          </r>
        </is>
      </c>
      <c r="D2284" s="17" t="inlineStr">
        <is>
          <r>
            <t xml:space="preserve">UNID</t>
          </r>
        </is>
      </c>
      <c r="E2284" s="17" t="inlineStr">
        <is>
          <r>
            <t xml:space="preserve">COEFICIENTE</t>
          </r>
        </is>
      </c>
      <c r="F2284" s="17" t="inlineStr">
        <is>
          <r>
            <t xml:space="preserve">PREÇO UNITÁRIO</t>
          </r>
        </is>
      </c>
      <c r="G2284" s="17" t="inlineStr">
        <is>
          <r>
            <t xml:space="preserve">TOTAL</t>
          </r>
        </is>
      </c>
    </row>
    <row r="2285" customHeight="1" ht="29">
      <c r="A2285" s="18" t="inlineStr">
        <is>
          <r>
            <t xml:space="preserve">O.12.000.092309</t>
          </r>
        </is>
      </c>
      <c r="B2285" s="19" t="inlineStr">
        <is>
          <r>
            <t xml:space="preserve">Toalheiro plástico em ABS branco tipo dispenser para papel</t>
          </r>
        </is>
      </c>
      <c r="C2285" s="18" t="inlineStr">
        <is>
          <r>
            <t xml:space="preserve">SP Obras</t>
          </r>
        </is>
      </c>
      <c r="D2285" s="18" t="inlineStr">
        <is>
          <r>
            <t xml:space="preserve">UN</t>
          </r>
        </is>
      </c>
      <c r="E2285" s="20" t="n">
        <v>1.0</v>
      </c>
      <c r="F2285" s="21" t="n">
        <v>60.17</v>
      </c>
      <c r="G2285" s="21" t="n">
        <f>ROUND(ROUND(E2285,8)*F2285,2)</f>
        <v>60.17</v>
      </c>
    </row>
    <row r="2286" customHeight="1" ht="15">
      <c r="A2286" s="2" t="inlineStr"/>
      <c r="B2286" s="2" t="inlineStr"/>
      <c r="C2286" s="2" t="inlineStr"/>
      <c r="D2286" s="2" t="inlineStr"/>
      <c r="E2286" s="22" t="inlineStr">
        <is>
          <r>
            <t xml:space="preserve">TOTAL Material:</t>
          </r>
        </is>
      </c>
      <c r="F2286" s="22" t="inlineStr"/>
      <c r="G2286" s="23" t="n">
        <f>SUM(G2285:G2285)</f>
        <v>60.17</v>
      </c>
    </row>
    <row r="2287" customHeight="1" ht="15">
      <c r="A2287" s="16" t="inlineStr">
        <is>
          <r>
            <t xml:space="preserve">Mão de Obra</t>
          </r>
        </is>
      </c>
      <c r="B2287" s="16" t="inlineStr"/>
      <c r="C2287" s="17" t="inlineStr">
        <is>
          <r>
            <t xml:space="preserve">FONTE</t>
          </r>
        </is>
      </c>
      <c r="D2287" s="17" t="inlineStr">
        <is>
          <r>
            <t xml:space="preserve">UNID</t>
          </r>
        </is>
      </c>
      <c r="E2287" s="17" t="inlineStr">
        <is>
          <r>
            <t xml:space="preserve">COEFICIENTE</t>
          </r>
        </is>
      </c>
      <c r="F2287" s="17" t="inlineStr">
        <is>
          <r>
            <t xml:space="preserve">PREÇO UNITÁRIO</t>
          </r>
        </is>
      </c>
      <c r="G2287" s="17" t="inlineStr">
        <is>
          <r>
            <t xml:space="preserve">TOTAL</t>
          </r>
        </is>
      </c>
    </row>
    <row r="2288" customHeight="1" ht="29">
      <c r="A2288" s="18" t="inlineStr">
        <is>
          <r>
            <t xml:space="preserve">B.01.000.010139</t>
          </r>
        </is>
      </c>
      <c r="B2288" s="19" t="inlineStr">
        <is>
          <r>
            <t xml:space="preserve">Pedreiro</t>
          </r>
        </is>
      </c>
      <c r="C2288" s="18" t="inlineStr">
        <is>
          <r>
            <t xml:space="preserve">SP Obras</t>
          </r>
        </is>
      </c>
      <c r="D2288" s="18" t="inlineStr">
        <is>
          <r>
            <t xml:space="preserve">H</t>
          </r>
        </is>
      </c>
      <c r="E2288" s="20" t="n">
        <v>0.25</v>
      </c>
      <c r="F2288" s="21" t="n">
        <v>24.8727</v>
      </c>
      <c r="G2288" s="21" t="n">
        <f>ROUND(ROUND(E2288,8)*F2288,2)</f>
        <v>6.22</v>
      </c>
    </row>
    <row r="2289" customHeight="1" ht="15">
      <c r="A2289" s="2" t="inlineStr"/>
      <c r="B2289" s="2" t="inlineStr"/>
      <c r="C2289" s="2" t="inlineStr"/>
      <c r="D2289" s="2" t="inlineStr"/>
      <c r="E2289" s="22" t="inlineStr">
        <is>
          <r>
            <t xml:space="preserve">TOTAL Mão de Obra:</t>
          </r>
        </is>
      </c>
      <c r="F2289" s="22" t="inlineStr"/>
      <c r="G2289" s="23" t="n">
        <f>SUM(G2288:G2288)</f>
        <v>6.22</v>
      </c>
    </row>
    <row r="2290" customHeight="1" ht="15">
      <c r="A2290" s="2" t="inlineStr"/>
      <c r="B2290" s="2" t="inlineStr"/>
      <c r="C2290" s="2" t="inlineStr"/>
      <c r="D2290" s="2" t="inlineStr"/>
      <c r="E2290" s="24" t="inlineStr">
        <is>
          <r>
            <t xml:space="preserve">VALOR:</t>
          </r>
        </is>
      </c>
      <c r="F2290" s="24" t="inlineStr"/>
      <c r="G2290" s="25" t="n">
        <f>ROUND(SUM(G2286,G2289),2)</f>
        <v>66.39</v>
      </c>
    </row>
    <row r="2291" customHeight="1" ht="10">
      <c r="A2291" s="2" t="inlineStr"/>
      <c r="B2291" s="2" t="inlineStr"/>
      <c r="C2291" s="2" t="inlineStr"/>
      <c r="D2291" s="2" t="inlineStr"/>
      <c r="E2291" s="14" t="inlineStr"/>
      <c r="F2291" s="14" t="inlineStr"/>
      <c r="G2291" s="14" t="inlineStr"/>
    </row>
    <row r="2292" customHeight="1" ht="20">
      <c r="A2292" s="15" t="inlineStr">
        <is>
          <r>
            <t xml:space="preserve">2.12.1.15. ​44.03.050​ Dispenser papel higiênico em ABS para rolão 300 / 600 m, com visor​ (UN)</t>
          </r>
        </is>
      </c>
      <c r="B2292" s="15" t="inlineStr"/>
      <c r="C2292" s="15" t="inlineStr"/>
      <c r="D2292" s="15" t="inlineStr"/>
      <c r="E2292" s="15" t="inlineStr"/>
      <c r="F2292" s="15" t="inlineStr"/>
      <c r="G2292" s="15" t="inlineStr"/>
    </row>
    <row r="2293" customHeight="1" ht="15">
      <c r="A2293" s="16" t="inlineStr">
        <is>
          <r>
            <t xml:space="preserve">Material</t>
          </r>
        </is>
      </c>
      <c r="B2293" s="16" t="inlineStr"/>
      <c r="C2293" s="17" t="inlineStr">
        <is>
          <r>
            <t xml:space="preserve">FONTE</t>
          </r>
        </is>
      </c>
      <c r="D2293" s="17" t="inlineStr">
        <is>
          <r>
            <t xml:space="preserve">UNID</t>
          </r>
        </is>
      </c>
      <c r="E2293" s="17" t="inlineStr">
        <is>
          <r>
            <t xml:space="preserve">COEFICIENTE</t>
          </r>
        </is>
      </c>
      <c r="F2293" s="17" t="inlineStr">
        <is>
          <r>
            <t xml:space="preserve">PREÇO UNITÁRIO</t>
          </r>
        </is>
      </c>
      <c r="G2293" s="17" t="inlineStr">
        <is>
          <r>
            <t xml:space="preserve">TOTAL</t>
          </r>
        </is>
      </c>
    </row>
    <row r="2294" customHeight="1" ht="29">
      <c r="A2294" s="18" t="inlineStr">
        <is>
          <r>
            <t xml:space="preserve">O.12.000.092036</t>
          </r>
        </is>
      </c>
      <c r="B2294" s="19" t="inlineStr">
        <is>
          <r>
            <t xml:space="preserve">Dispenser papel higiênico em ABS para rolão 300/600m, com visor. Ref. Unik JSN, Trilha ou equivalente</t>
          </r>
        </is>
      </c>
      <c r="C2294" s="18" t="inlineStr">
        <is>
          <r>
            <t xml:space="preserve">SP Obras</t>
          </r>
        </is>
      </c>
      <c r="D2294" s="18" t="inlineStr">
        <is>
          <r>
            <t xml:space="preserve">UN</t>
          </r>
        </is>
      </c>
      <c r="E2294" s="20" t="n">
        <v>1.0</v>
      </c>
      <c r="F2294" s="21" t="n">
        <v>69.17</v>
      </c>
      <c r="G2294" s="21" t="n">
        <f>ROUND(ROUND(E2294,8)*F2294,2)</f>
        <v>69.17</v>
      </c>
    </row>
    <row r="2295" customHeight="1" ht="15">
      <c r="A2295" s="2" t="inlineStr"/>
      <c r="B2295" s="2" t="inlineStr"/>
      <c r="C2295" s="2" t="inlineStr"/>
      <c r="D2295" s="2" t="inlineStr"/>
      <c r="E2295" s="22" t="inlineStr">
        <is>
          <r>
            <t xml:space="preserve">TOTAL Material:</t>
          </r>
        </is>
      </c>
      <c r="F2295" s="22" t="inlineStr"/>
      <c r="G2295" s="23" t="n">
        <f>SUM(G2294:G2294)</f>
        <v>69.17</v>
      </c>
    </row>
    <row r="2296" customHeight="1" ht="15">
      <c r="A2296" s="16" t="inlineStr">
        <is>
          <r>
            <t xml:space="preserve">Mão de Obra</t>
          </r>
        </is>
      </c>
      <c r="B2296" s="16" t="inlineStr"/>
      <c r="C2296" s="17" t="inlineStr">
        <is>
          <r>
            <t xml:space="preserve">FONTE</t>
          </r>
        </is>
      </c>
      <c r="D2296" s="17" t="inlineStr">
        <is>
          <r>
            <t xml:space="preserve">UNID</t>
          </r>
        </is>
      </c>
      <c r="E2296" s="17" t="inlineStr">
        <is>
          <r>
            <t xml:space="preserve">COEFICIENTE</t>
          </r>
        </is>
      </c>
      <c r="F2296" s="17" t="inlineStr">
        <is>
          <r>
            <t xml:space="preserve">PREÇO UNITÁRIO</t>
          </r>
        </is>
      </c>
      <c r="G2296" s="17" t="inlineStr">
        <is>
          <r>
            <t xml:space="preserve">TOTAL</t>
          </r>
        </is>
      </c>
    </row>
    <row r="2297" customHeight="1" ht="29">
      <c r="A2297" s="18" t="inlineStr">
        <is>
          <r>
            <t xml:space="preserve">B.01.000.010139</t>
          </r>
        </is>
      </c>
      <c r="B2297" s="19" t="inlineStr">
        <is>
          <r>
            <t xml:space="preserve">Pedreiro</t>
          </r>
        </is>
      </c>
      <c r="C2297" s="18" t="inlineStr">
        <is>
          <r>
            <t xml:space="preserve">SP Obras</t>
          </r>
        </is>
      </c>
      <c r="D2297" s="18" t="inlineStr">
        <is>
          <r>
            <t xml:space="preserve">H</t>
          </r>
        </is>
      </c>
      <c r="E2297" s="20" t="n">
        <v>0.25</v>
      </c>
      <c r="F2297" s="21" t="n">
        <v>24.8727</v>
      </c>
      <c r="G2297" s="21" t="n">
        <f>ROUND(ROUND(E2297,8)*F2297,2)</f>
        <v>6.22</v>
      </c>
    </row>
    <row r="2298" customHeight="1" ht="15">
      <c r="A2298" s="2" t="inlineStr"/>
      <c r="B2298" s="2" t="inlineStr"/>
      <c r="C2298" s="2" t="inlineStr"/>
      <c r="D2298" s="2" t="inlineStr"/>
      <c r="E2298" s="22" t="inlineStr">
        <is>
          <r>
            <t xml:space="preserve">TOTAL Mão de Obra:</t>
          </r>
        </is>
      </c>
      <c r="F2298" s="22" t="inlineStr"/>
      <c r="G2298" s="23" t="n">
        <f>SUM(G2297:G2297)</f>
        <v>6.22</v>
      </c>
    </row>
    <row r="2299" customHeight="1" ht="15">
      <c r="A2299" s="2" t="inlineStr"/>
      <c r="B2299" s="2" t="inlineStr"/>
      <c r="C2299" s="2" t="inlineStr"/>
      <c r="D2299" s="2" t="inlineStr"/>
      <c r="E2299" s="24" t="inlineStr">
        <is>
          <r>
            <t xml:space="preserve">VALOR:</t>
          </r>
        </is>
      </c>
      <c r="F2299" s="24" t="inlineStr"/>
      <c r="G2299" s="25" t="n">
        <f>ROUND(SUM(G2295,G2298),2)</f>
        <v>75.39</v>
      </c>
    </row>
    <row r="2300" customHeight="1" ht="10">
      <c r="A2300" s="2" t="inlineStr"/>
      <c r="B2300" s="2" t="inlineStr"/>
      <c r="C2300" s="2" t="inlineStr"/>
      <c r="D2300" s="2" t="inlineStr"/>
      <c r="E2300" s="14" t="inlineStr"/>
      <c r="F2300" s="14" t="inlineStr"/>
      <c r="G2300" s="14" t="inlineStr"/>
    </row>
    <row r="2301" customHeight="1" ht="20">
      <c r="A2301" s="15" t="inlineStr">
        <is>
          <r>
            <t xml:space="preserve">2.12.1.16. ​44.03.130​ Saboneteira tipo dispenser, para refil de 800 ml​ (UN)</t>
          </r>
        </is>
      </c>
      <c r="B2301" s="15" t="inlineStr"/>
      <c r="C2301" s="15" t="inlineStr"/>
      <c r="D2301" s="15" t="inlineStr"/>
      <c r="E2301" s="15" t="inlineStr"/>
      <c r="F2301" s="15" t="inlineStr"/>
      <c r="G2301" s="15" t="inlineStr"/>
    </row>
    <row r="2302" customHeight="1" ht="15">
      <c r="A2302" s="16" t="inlineStr">
        <is>
          <r>
            <t xml:space="preserve">Material</t>
          </r>
        </is>
      </c>
      <c r="B2302" s="16" t="inlineStr"/>
      <c r="C2302" s="17" t="inlineStr">
        <is>
          <r>
            <t xml:space="preserve">FONTE</t>
          </r>
        </is>
      </c>
      <c r="D2302" s="17" t="inlineStr">
        <is>
          <r>
            <t xml:space="preserve">UNID</t>
          </r>
        </is>
      </c>
      <c r="E2302" s="17" t="inlineStr">
        <is>
          <r>
            <t xml:space="preserve">COEFICIENTE</t>
          </r>
        </is>
      </c>
      <c r="F2302" s="17" t="inlineStr">
        <is>
          <r>
            <t xml:space="preserve">PREÇO UNITÁRIO</t>
          </r>
        </is>
      </c>
      <c r="G2302" s="17" t="inlineStr">
        <is>
          <r>
            <t xml:space="preserve">TOTAL</t>
          </r>
        </is>
      </c>
    </row>
    <row r="2303" customHeight="1" ht="29">
      <c r="A2303" s="18" t="inlineStr">
        <is>
          <r>
            <t xml:space="preserve">O.12.000.065513</t>
          </r>
        </is>
      </c>
      <c r="B2303" s="19" t="inlineStr">
        <is>
          <r>
            <t xml:space="preserve">Saboneteira em ABS, tipo dispenser, para refil de 800ml, ref. Columbus SG 4000 ou equivalente</t>
          </r>
        </is>
      </c>
      <c r="C2303" s="18" t="inlineStr">
        <is>
          <r>
            <t xml:space="preserve">SP Obras</t>
          </r>
        </is>
      </c>
      <c r="D2303" s="18" t="inlineStr">
        <is>
          <r>
            <t xml:space="preserve">UN</t>
          </r>
        </is>
      </c>
      <c r="E2303" s="20" t="n">
        <v>1.0</v>
      </c>
      <c r="F2303" s="21" t="n">
        <v>61.94</v>
      </c>
      <c r="G2303" s="21" t="n">
        <f>ROUND(ROUND(E2303,8)*F2303,2)</f>
        <v>61.94</v>
      </c>
    </row>
    <row r="2304" customHeight="1" ht="15">
      <c r="A2304" s="2" t="inlineStr"/>
      <c r="B2304" s="2" t="inlineStr"/>
      <c r="C2304" s="2" t="inlineStr"/>
      <c r="D2304" s="2" t="inlineStr"/>
      <c r="E2304" s="22" t="inlineStr">
        <is>
          <r>
            <t xml:space="preserve">TOTAL Material:</t>
          </r>
        </is>
      </c>
      <c r="F2304" s="22" t="inlineStr"/>
      <c r="G2304" s="23" t="n">
        <f>SUM(G2303:G2303)</f>
        <v>61.94</v>
      </c>
    </row>
    <row r="2305" customHeight="1" ht="15">
      <c r="A2305" s="16" t="inlineStr">
        <is>
          <r>
            <t xml:space="preserve">Mão de Obra</t>
          </r>
        </is>
      </c>
      <c r="B2305" s="16" t="inlineStr"/>
      <c r="C2305" s="17" t="inlineStr">
        <is>
          <r>
            <t xml:space="preserve">FONTE</t>
          </r>
        </is>
      </c>
      <c r="D2305" s="17" t="inlineStr">
        <is>
          <r>
            <t xml:space="preserve">UNID</t>
          </r>
        </is>
      </c>
      <c r="E2305" s="17" t="inlineStr">
        <is>
          <r>
            <t xml:space="preserve">COEFICIENTE</t>
          </r>
        </is>
      </c>
      <c r="F2305" s="17" t="inlineStr">
        <is>
          <r>
            <t xml:space="preserve">PREÇO UNITÁRIO</t>
          </r>
        </is>
      </c>
      <c r="G2305" s="17" t="inlineStr">
        <is>
          <r>
            <t xml:space="preserve">TOTAL</t>
          </r>
        </is>
      </c>
    </row>
    <row r="2306" customHeight="1" ht="29">
      <c r="A2306" s="18" t="inlineStr">
        <is>
          <r>
            <t xml:space="preserve">B.01.000.010139</t>
          </r>
        </is>
      </c>
      <c r="B2306" s="19" t="inlineStr">
        <is>
          <r>
            <t xml:space="preserve">Pedreiro</t>
          </r>
        </is>
      </c>
      <c r="C2306" s="18" t="inlineStr">
        <is>
          <r>
            <t xml:space="preserve">SP Obras</t>
          </r>
        </is>
      </c>
      <c r="D2306" s="18" t="inlineStr">
        <is>
          <r>
            <t xml:space="preserve">H</t>
          </r>
        </is>
      </c>
      <c r="E2306" s="20" t="n">
        <v>0.25</v>
      </c>
      <c r="F2306" s="21" t="n">
        <v>24.8727</v>
      </c>
      <c r="G2306" s="21" t="n">
        <f>ROUND(ROUND(E2306,8)*F2306,2)</f>
        <v>6.22</v>
      </c>
    </row>
    <row r="2307" customHeight="1" ht="15">
      <c r="A2307" s="2" t="inlineStr"/>
      <c r="B2307" s="2" t="inlineStr"/>
      <c r="C2307" s="2" t="inlineStr"/>
      <c r="D2307" s="2" t="inlineStr"/>
      <c r="E2307" s="22" t="inlineStr">
        <is>
          <r>
            <t xml:space="preserve">TOTAL Mão de Obra:</t>
          </r>
        </is>
      </c>
      <c r="F2307" s="22" t="inlineStr"/>
      <c r="G2307" s="23" t="n">
        <f>SUM(G2306:G2306)</f>
        <v>6.22</v>
      </c>
    </row>
    <row r="2308" customHeight="1" ht="15">
      <c r="A2308" s="2" t="inlineStr"/>
      <c r="B2308" s="2" t="inlineStr"/>
      <c r="C2308" s="2" t="inlineStr"/>
      <c r="D2308" s="2" t="inlineStr"/>
      <c r="E2308" s="24" t="inlineStr">
        <is>
          <r>
            <t xml:space="preserve">VALOR:</t>
          </r>
        </is>
      </c>
      <c r="F2308" s="24" t="inlineStr"/>
      <c r="G2308" s="25" t="n">
        <f>ROUND(SUM(G2304,G2307),2)</f>
        <v>68.16</v>
      </c>
    </row>
    <row r="2309" customHeight="1" ht="10">
      <c r="A2309" s="2" t="inlineStr"/>
      <c r="B2309" s="2" t="inlineStr"/>
      <c r="C2309" s="2" t="inlineStr"/>
      <c r="D2309" s="2" t="inlineStr"/>
      <c r="E2309" s="14" t="inlineStr"/>
      <c r="F2309" s="14" t="inlineStr"/>
      <c r="G2309" s="14" t="inlineStr"/>
    </row>
    <row r="2310" customHeight="1" ht="20">
      <c r="A2310" s="15" t="inlineStr">
        <is>
          <r>
            <t xml:space="preserve">2.12.1.17. ​44.03.400​ Torneira curta com rosca para uso geral, em latão fundido cromado, DN= 3/4´​ (UN)</t>
          </r>
        </is>
      </c>
      <c r="B2310" s="15" t="inlineStr"/>
      <c r="C2310" s="15" t="inlineStr"/>
      <c r="D2310" s="15" t="inlineStr"/>
      <c r="E2310" s="15" t="inlineStr"/>
      <c r="F2310" s="15" t="inlineStr"/>
      <c r="G2310" s="15" t="inlineStr"/>
    </row>
    <row r="2311" customHeight="1" ht="15">
      <c r="A2311" s="16" t="inlineStr">
        <is>
          <r>
            <t xml:space="preserve">Material</t>
          </r>
        </is>
      </c>
      <c r="B2311" s="16" t="inlineStr"/>
      <c r="C2311" s="17" t="inlineStr">
        <is>
          <r>
            <t xml:space="preserve">FONTE</t>
          </r>
        </is>
      </c>
      <c r="D2311" s="17" t="inlineStr">
        <is>
          <r>
            <t xml:space="preserve">UNID</t>
          </r>
        </is>
      </c>
      <c r="E2311" s="17" t="inlineStr">
        <is>
          <r>
            <t xml:space="preserve">COEFICIENTE</t>
          </r>
        </is>
      </c>
      <c r="F2311" s="17" t="inlineStr">
        <is>
          <r>
            <t xml:space="preserve">PREÇO UNITÁRIO</t>
          </r>
        </is>
      </c>
      <c r="G2311" s="17" t="inlineStr">
        <is>
          <r>
            <t xml:space="preserve">TOTAL</t>
          </r>
        </is>
      </c>
    </row>
    <row r="2312" customHeight="1" ht="29">
      <c r="A2312" s="18" t="inlineStr">
        <is>
          <r>
            <t xml:space="preserve">B.07.000.069552</t>
          </r>
        </is>
      </c>
      <c r="B2312" s="19" t="inlineStr">
        <is>
          <r>
            <t xml:space="preserve">Fita teflon de 18 mm</t>
          </r>
        </is>
      </c>
      <c r="C2312" s="18" t="inlineStr">
        <is>
          <r>
            <t xml:space="preserve">SP Obras</t>
          </r>
        </is>
      </c>
      <c r="D2312" s="18" t="inlineStr">
        <is>
          <r>
            <t xml:space="preserve">M</t>
          </r>
        </is>
      </c>
      <c r="E2312" s="20" t="n">
        <v>0.28</v>
      </c>
      <c r="F2312" s="21" t="n">
        <v>0.19</v>
      </c>
      <c r="G2312" s="21" t="n">
        <f>ROUND(ROUND(E2312,8)*F2312,2)</f>
        <v>0.05</v>
      </c>
    </row>
    <row r="2313" customHeight="1" ht="29">
      <c r="A2313" s="18" t="inlineStr">
        <is>
          <r>
            <t xml:space="preserve">O.11.000.066010</t>
          </r>
        </is>
      </c>
      <c r="B2313" s="19" t="inlineStr">
        <is>
          <r>
            <t xml:space="preserve">Torneira curta cromada de 3/4´ para jardim, ref. Chaveta 1128C da Metais Poly, Linha C23 da Forusi ou equivalente</t>
          </r>
        </is>
      </c>
      <c r="C2313" s="18" t="inlineStr">
        <is>
          <r>
            <t xml:space="preserve">SP Obras</t>
          </r>
        </is>
      </c>
      <c r="D2313" s="18" t="inlineStr">
        <is>
          <r>
            <t xml:space="preserve">UN</t>
          </r>
        </is>
      </c>
      <c r="E2313" s="20" t="n">
        <v>1.0</v>
      </c>
      <c r="F2313" s="21" t="n">
        <v>39.01</v>
      </c>
      <c r="G2313" s="21" t="n">
        <f>ROUND(ROUND(E2313,8)*F2313,2)</f>
        <v>39.01</v>
      </c>
    </row>
    <row r="2314" customHeight="1" ht="15">
      <c r="A2314" s="2" t="inlineStr"/>
      <c r="B2314" s="2" t="inlineStr"/>
      <c r="C2314" s="2" t="inlineStr"/>
      <c r="D2314" s="2" t="inlineStr"/>
      <c r="E2314" s="22" t="inlineStr">
        <is>
          <r>
            <t xml:space="preserve">TOTAL Material:</t>
          </r>
        </is>
      </c>
      <c r="F2314" s="22" t="inlineStr"/>
      <c r="G2314" s="23" t="n">
        <f>SUM(G2312:G2313)</f>
        <v>39.06</v>
      </c>
    </row>
    <row r="2315" customHeight="1" ht="15">
      <c r="A2315" s="16" t="inlineStr">
        <is>
          <r>
            <t xml:space="preserve">Mão de Obra</t>
          </r>
        </is>
      </c>
      <c r="B2315" s="16" t="inlineStr"/>
      <c r="C2315" s="17" t="inlineStr">
        <is>
          <r>
            <t xml:space="preserve">FONTE</t>
          </r>
        </is>
      </c>
      <c r="D2315" s="17" t="inlineStr">
        <is>
          <r>
            <t xml:space="preserve">UNID</t>
          </r>
        </is>
      </c>
      <c r="E2315" s="17" t="inlineStr">
        <is>
          <r>
            <t xml:space="preserve">COEFICIENTE</t>
          </r>
        </is>
      </c>
      <c r="F2315" s="17" t="inlineStr">
        <is>
          <r>
            <t xml:space="preserve">PREÇO UNITÁRIO</t>
          </r>
        </is>
      </c>
      <c r="G2315" s="17" t="inlineStr">
        <is>
          <r>
            <t xml:space="preserve">TOTAL</t>
          </r>
        </is>
      </c>
    </row>
    <row r="2316" customHeight="1" ht="29">
      <c r="A2316" s="18" t="inlineStr">
        <is>
          <r>
            <t xml:space="preserve">B.01.000.010119</t>
          </r>
        </is>
      </c>
      <c r="B2316" s="19" t="inlineStr">
        <is>
          <r>
            <t xml:space="preserve">Ajudante de encanador</t>
          </r>
        </is>
      </c>
      <c r="C2316" s="18" t="inlineStr">
        <is>
          <r>
            <t xml:space="preserve">SP Obras</t>
          </r>
        </is>
      </c>
      <c r="D2316" s="18" t="inlineStr">
        <is>
          <r>
            <t xml:space="preserve">H</t>
          </r>
        </is>
      </c>
      <c r="E2316" s="20" t="n">
        <v>0.5</v>
      </c>
      <c r="F2316" s="21" t="n">
        <v>20.4363</v>
      </c>
      <c r="G2316" s="21" t="n">
        <f>ROUND(ROUND(E2316,8)*F2316,2)</f>
        <v>10.22</v>
      </c>
    </row>
    <row r="2317" customHeight="1" ht="29">
      <c r="A2317" s="18" t="inlineStr">
        <is>
          <r>
            <t xml:space="preserve">B.01.000.010118</t>
          </r>
        </is>
      </c>
      <c r="B2317" s="19" t="inlineStr">
        <is>
          <r>
            <t xml:space="preserve">Encanador</t>
          </r>
        </is>
      </c>
      <c r="C2317" s="18" t="inlineStr">
        <is>
          <r>
            <t xml:space="preserve">SP Obras</t>
          </r>
        </is>
      </c>
      <c r="D2317" s="18" t="inlineStr">
        <is>
          <r>
            <t xml:space="preserve">H</t>
          </r>
        </is>
      </c>
      <c r="E2317" s="20" t="n">
        <v>0.25</v>
      </c>
      <c r="F2317" s="21" t="n">
        <v>29.8021</v>
      </c>
      <c r="G2317" s="21" t="n">
        <f>ROUND(ROUND(E2317,8)*F2317,2)</f>
        <v>7.45</v>
      </c>
    </row>
    <row r="2318" customHeight="1" ht="15">
      <c r="A2318" s="2" t="inlineStr"/>
      <c r="B2318" s="2" t="inlineStr"/>
      <c r="C2318" s="2" t="inlineStr"/>
      <c r="D2318" s="2" t="inlineStr"/>
      <c r="E2318" s="22" t="inlineStr">
        <is>
          <r>
            <t xml:space="preserve">TOTAL Mão de Obra:</t>
          </r>
        </is>
      </c>
      <c r="F2318" s="22" t="inlineStr"/>
      <c r="G2318" s="23" t="n">
        <f>SUM(G2316:G2317)</f>
        <v>17.67</v>
      </c>
    </row>
    <row r="2319" customHeight="1" ht="15">
      <c r="A2319" s="2" t="inlineStr"/>
      <c r="B2319" s="2" t="inlineStr"/>
      <c r="C2319" s="2" t="inlineStr"/>
      <c r="D2319" s="2" t="inlineStr"/>
      <c r="E2319" s="24" t="inlineStr">
        <is>
          <r>
            <t xml:space="preserve">VALOR:</t>
          </r>
        </is>
      </c>
      <c r="F2319" s="24" t="inlineStr"/>
      <c r="G2319" s="25" t="n">
        <f>ROUND(SUM(G2314,G2318),2)</f>
        <v>56.73</v>
      </c>
    </row>
    <row r="2320" customHeight="1" ht="10">
      <c r="A2320" s="2" t="inlineStr"/>
      <c r="B2320" s="2" t="inlineStr"/>
      <c r="C2320" s="2" t="inlineStr"/>
      <c r="D2320" s="2" t="inlineStr"/>
      <c r="E2320" s="14" t="inlineStr"/>
      <c r="F2320" s="14" t="inlineStr"/>
      <c r="G2320" s="14" t="inlineStr"/>
    </row>
    <row r="2321" customHeight="1" ht="20">
      <c r="A2321" s="15" t="inlineStr">
        <is>
          <r>
            <t xml:space="preserve">2.12.1.18. ​43.02.140​ Chuveiro elétrico de 5.500 W / 220 V em PVC​ (UN)</t>
          </r>
        </is>
      </c>
      <c r="B2321" s="15" t="inlineStr"/>
      <c r="C2321" s="15" t="inlineStr"/>
      <c r="D2321" s="15" t="inlineStr"/>
      <c r="E2321" s="15" t="inlineStr"/>
      <c r="F2321" s="15" t="inlineStr"/>
      <c r="G2321" s="15" t="inlineStr"/>
    </row>
    <row r="2322" customHeight="1" ht="15">
      <c r="A2322" s="16" t="inlineStr">
        <is>
          <r>
            <t xml:space="preserve">Material</t>
          </r>
        </is>
      </c>
      <c r="B2322" s="16" t="inlineStr"/>
      <c r="C2322" s="17" t="inlineStr">
        <is>
          <r>
            <t xml:space="preserve">FONTE</t>
          </r>
        </is>
      </c>
      <c r="D2322" s="17" t="inlineStr">
        <is>
          <r>
            <t xml:space="preserve">UNID</t>
          </r>
        </is>
      </c>
      <c r="E2322" s="17" t="inlineStr">
        <is>
          <r>
            <t xml:space="preserve">COEFICIENTE</t>
          </r>
        </is>
      </c>
      <c r="F2322" s="17" t="inlineStr">
        <is>
          <r>
            <t xml:space="preserve">PREÇO UNITÁRIO</t>
          </r>
        </is>
      </c>
      <c r="G2322" s="17" t="inlineStr">
        <is>
          <r>
            <t xml:space="preserve">TOTAL</t>
          </r>
        </is>
      </c>
    </row>
    <row r="2323" customHeight="1" ht="29">
      <c r="A2323" s="18" t="inlineStr">
        <is>
          <r>
            <t xml:space="preserve">O.11.000.066097</t>
          </r>
        </is>
      </c>
      <c r="B2323" s="19" t="inlineStr">
        <is>
          <r>
            <t xml:space="preserve">Chuveiro elétrico comum com acabamento em plástico e braço, 220 V / 5500 W, ref. Bello Banho / Maxi Ducha da Lorenzetti ou equivalente</t>
          </r>
        </is>
      </c>
      <c r="C2323" s="18" t="inlineStr">
        <is>
          <r>
            <t xml:space="preserve">SP Obras</t>
          </r>
        </is>
      </c>
      <c r="D2323" s="18" t="inlineStr">
        <is>
          <r>
            <t xml:space="preserve">UN</t>
          </r>
        </is>
      </c>
      <c r="E2323" s="20" t="n">
        <v>1.0</v>
      </c>
      <c r="F2323" s="21" t="n">
        <v>92.85</v>
      </c>
      <c r="G2323" s="21" t="n">
        <f>ROUND(ROUND(E2323,8)*F2323,2)</f>
        <v>92.85</v>
      </c>
    </row>
    <row r="2324" customHeight="1" ht="29">
      <c r="A2324" s="18" t="inlineStr">
        <is>
          <r>
            <t xml:space="preserve">B.07.000.069552</t>
          </r>
        </is>
      </c>
      <c r="B2324" s="19" t="inlineStr">
        <is>
          <r>
            <t xml:space="preserve">Fita teflon de 18 mm</t>
          </r>
        </is>
      </c>
      <c r="C2324" s="18" t="inlineStr">
        <is>
          <r>
            <t xml:space="preserve">SP Obras</t>
          </r>
        </is>
      </c>
      <c r="D2324" s="18" t="inlineStr">
        <is>
          <r>
            <t xml:space="preserve">M</t>
          </r>
        </is>
      </c>
      <c r="E2324" s="20" t="n">
        <v>0.28</v>
      </c>
      <c r="F2324" s="21" t="n">
        <v>0.19</v>
      </c>
      <c r="G2324" s="21" t="n">
        <f>ROUND(ROUND(E2324,8)*F2324,2)</f>
        <v>0.05</v>
      </c>
    </row>
    <row r="2325" customHeight="1" ht="15">
      <c r="A2325" s="2" t="inlineStr"/>
      <c r="B2325" s="2" t="inlineStr"/>
      <c r="C2325" s="2" t="inlineStr"/>
      <c r="D2325" s="2" t="inlineStr"/>
      <c r="E2325" s="22" t="inlineStr">
        <is>
          <r>
            <t xml:space="preserve">TOTAL Material:</t>
          </r>
        </is>
      </c>
      <c r="F2325" s="22" t="inlineStr"/>
      <c r="G2325" s="23" t="n">
        <f>SUM(G2323:G2324)</f>
        <v>92.9</v>
      </c>
    </row>
    <row r="2326" customHeight="1" ht="15">
      <c r="A2326" s="16" t="inlineStr">
        <is>
          <r>
            <t xml:space="preserve">Mão de Obra</t>
          </r>
        </is>
      </c>
      <c r="B2326" s="16" t="inlineStr"/>
      <c r="C2326" s="17" t="inlineStr">
        <is>
          <r>
            <t xml:space="preserve">FONTE</t>
          </r>
        </is>
      </c>
      <c r="D2326" s="17" t="inlineStr">
        <is>
          <r>
            <t xml:space="preserve">UNID</t>
          </r>
        </is>
      </c>
      <c r="E2326" s="17" t="inlineStr">
        <is>
          <r>
            <t xml:space="preserve">COEFICIENTE</t>
          </r>
        </is>
      </c>
      <c r="F2326" s="17" t="inlineStr">
        <is>
          <r>
            <t xml:space="preserve">PREÇO UNITÁRIO</t>
          </r>
        </is>
      </c>
      <c r="G2326" s="17" t="inlineStr">
        <is>
          <r>
            <t xml:space="preserve">TOTAL</t>
          </r>
        </is>
      </c>
    </row>
    <row r="2327" customHeight="1" ht="29">
      <c r="A2327" s="18" t="inlineStr">
        <is>
          <r>
            <t xml:space="preserve">B.01.000.010119</t>
          </r>
        </is>
      </c>
      <c r="B2327" s="19" t="inlineStr">
        <is>
          <r>
            <t xml:space="preserve">Ajudante de encanador</t>
          </r>
        </is>
      </c>
      <c r="C2327" s="18" t="inlineStr">
        <is>
          <r>
            <t xml:space="preserve">SP Obras</t>
          </r>
        </is>
      </c>
      <c r="D2327" s="18" t="inlineStr">
        <is>
          <r>
            <t xml:space="preserve">H</t>
          </r>
        </is>
      </c>
      <c r="E2327" s="20" t="n">
        <v>0.5</v>
      </c>
      <c r="F2327" s="21" t="n">
        <v>20.4363</v>
      </c>
      <c r="G2327" s="21" t="n">
        <f>ROUND(ROUND(E2327,8)*F2327,2)</f>
        <v>10.22</v>
      </c>
    </row>
    <row r="2328" customHeight="1" ht="29">
      <c r="A2328" s="18" t="inlineStr">
        <is>
          <r>
            <t xml:space="preserve">B.01.000.010115</t>
          </r>
        </is>
      </c>
      <c r="B2328" s="19" t="inlineStr">
        <is>
          <r>
            <t xml:space="preserve">Eletricista</t>
          </r>
        </is>
      </c>
      <c r="C2328" s="18" t="inlineStr">
        <is>
          <r>
            <t xml:space="preserve">SP Obras</t>
          </r>
        </is>
      </c>
      <c r="D2328" s="18" t="inlineStr">
        <is>
          <r>
            <t xml:space="preserve">H</t>
          </r>
        </is>
      </c>
      <c r="E2328" s="20" t="n">
        <v>0.5</v>
      </c>
      <c r="F2328" s="21" t="n">
        <v>29.8021</v>
      </c>
      <c r="G2328" s="21" t="n">
        <f>ROUND(ROUND(E2328,8)*F2328,2)</f>
        <v>14.9</v>
      </c>
    </row>
    <row r="2329" customHeight="1" ht="29">
      <c r="A2329" s="18" t="inlineStr">
        <is>
          <r>
            <t xml:space="preserve">B.01.000.010118</t>
          </r>
        </is>
      </c>
      <c r="B2329" s="19" t="inlineStr">
        <is>
          <r>
            <t xml:space="preserve">Encanador</t>
          </r>
        </is>
      </c>
      <c r="C2329" s="18" t="inlineStr">
        <is>
          <r>
            <t xml:space="preserve">SP Obras</t>
          </r>
        </is>
      </c>
      <c r="D2329" s="18" t="inlineStr">
        <is>
          <r>
            <t xml:space="preserve">H</t>
          </r>
        </is>
      </c>
      <c r="E2329" s="20" t="n">
        <v>0.5</v>
      </c>
      <c r="F2329" s="21" t="n">
        <v>29.8021</v>
      </c>
      <c r="G2329" s="21" t="n">
        <f>ROUND(ROUND(E2329,8)*F2329,2)</f>
        <v>14.9</v>
      </c>
    </row>
    <row r="2330" customHeight="1" ht="15">
      <c r="A2330" s="2" t="inlineStr"/>
      <c r="B2330" s="2" t="inlineStr"/>
      <c r="C2330" s="2" t="inlineStr"/>
      <c r="D2330" s="2" t="inlineStr"/>
      <c r="E2330" s="22" t="inlineStr">
        <is>
          <r>
            <t xml:space="preserve">TOTAL Mão de Obra:</t>
          </r>
        </is>
      </c>
      <c r="F2330" s="22" t="inlineStr"/>
      <c r="G2330" s="23" t="n">
        <f>SUM(G2327:G2329)</f>
        <v>40.02</v>
      </c>
    </row>
    <row r="2331" customHeight="1" ht="15">
      <c r="A2331" s="2" t="inlineStr"/>
      <c r="B2331" s="2" t="inlineStr"/>
      <c r="C2331" s="2" t="inlineStr"/>
      <c r="D2331" s="2" t="inlineStr"/>
      <c r="E2331" s="24" t="inlineStr">
        <is>
          <r>
            <t xml:space="preserve">VALOR:</t>
          </r>
        </is>
      </c>
      <c r="F2331" s="24" t="inlineStr"/>
      <c r="G2331" s="25" t="n">
        <f>ROUND(SUM(G2325,G2330),2)</f>
        <v>132.92</v>
      </c>
    </row>
    <row r="2332" customHeight="1" ht="10">
      <c r="A2332" s="2" t="inlineStr"/>
      <c r="B2332" s="2" t="inlineStr"/>
      <c r="C2332" s="2" t="inlineStr"/>
      <c r="D2332" s="2" t="inlineStr"/>
      <c r="E2332" s="14" t="inlineStr"/>
      <c r="F2332" s="14" t="inlineStr"/>
      <c r="G2332" s="14" t="inlineStr"/>
    </row>
    <row r="2333" customHeight="1" ht="20">
      <c r="A2333" s="15" t="inlineStr">
        <is>
          <r>
            <t xml:space="preserve">2.12.1.19. ​44.03.090​ Cabide cromado para banheiro​ (UN)</t>
          </r>
        </is>
      </c>
      <c r="B2333" s="15" t="inlineStr"/>
      <c r="C2333" s="15" t="inlineStr"/>
      <c r="D2333" s="15" t="inlineStr"/>
      <c r="E2333" s="15" t="inlineStr"/>
      <c r="F2333" s="15" t="inlineStr"/>
      <c r="G2333" s="15" t="inlineStr"/>
    </row>
    <row r="2334" customHeight="1" ht="15">
      <c r="A2334" s="16" t="inlineStr">
        <is>
          <r>
            <t xml:space="preserve">Material</t>
          </r>
        </is>
      </c>
      <c r="B2334" s="16" t="inlineStr"/>
      <c r="C2334" s="17" t="inlineStr">
        <is>
          <r>
            <t xml:space="preserve">FONTE</t>
          </r>
        </is>
      </c>
      <c r="D2334" s="17" t="inlineStr">
        <is>
          <r>
            <t xml:space="preserve">UNID</t>
          </r>
        </is>
      </c>
      <c r="E2334" s="17" t="inlineStr">
        <is>
          <r>
            <t xml:space="preserve">COEFICIENTE</t>
          </r>
        </is>
      </c>
      <c r="F2334" s="17" t="inlineStr">
        <is>
          <r>
            <t xml:space="preserve">PREÇO UNITÁRIO</t>
          </r>
        </is>
      </c>
      <c r="G2334" s="17" t="inlineStr">
        <is>
          <r>
            <t xml:space="preserve">TOTAL</t>
          </r>
        </is>
      </c>
    </row>
    <row r="2335" customHeight="1" ht="38">
      <c r="A2335" s="18" t="inlineStr">
        <is>
          <r>
            <t xml:space="preserve">O.11.000.092038</t>
          </r>
        </is>
      </c>
      <c r="B2335" s="19" t="inlineStr">
        <is>
          <r>
            <t xml:space="preserve">Cabide cromado para banheiro simples; ref. Remma plus RP08, Versailles 08v, Requint 108RSK, 2060.C01 da Deca, 2312 standard da Jackwal, Lorenzetti, Plus da Sicmol ou equivalente</t>
          </r>
        </is>
      </c>
      <c r="C2335" s="18" t="inlineStr">
        <is>
          <r>
            <t xml:space="preserve">SP Obras</t>
          </r>
        </is>
      </c>
      <c r="D2335" s="18" t="inlineStr">
        <is>
          <r>
            <t xml:space="preserve">UN</t>
          </r>
        </is>
      </c>
      <c r="E2335" s="20" t="n">
        <v>1.0</v>
      </c>
      <c r="F2335" s="21" t="n">
        <v>25.14</v>
      </c>
      <c r="G2335" s="21" t="n">
        <f>ROUND(ROUND(E2335,8)*F2335,2)</f>
        <v>25.14</v>
      </c>
    </row>
    <row r="2336" customHeight="1" ht="15">
      <c r="A2336" s="2" t="inlineStr"/>
      <c r="B2336" s="2" t="inlineStr"/>
      <c r="C2336" s="2" t="inlineStr"/>
      <c r="D2336" s="2" t="inlineStr"/>
      <c r="E2336" s="22" t="inlineStr">
        <is>
          <r>
            <t xml:space="preserve">TOTAL Material:</t>
          </r>
        </is>
      </c>
      <c r="F2336" s="22" t="inlineStr"/>
      <c r="G2336" s="23" t="n">
        <f>SUM(G2335:G2335)</f>
        <v>25.14</v>
      </c>
    </row>
    <row r="2337" customHeight="1" ht="15">
      <c r="A2337" s="16" t="inlineStr">
        <is>
          <r>
            <t xml:space="preserve">Mão de Obra</t>
          </r>
        </is>
      </c>
      <c r="B2337" s="16" t="inlineStr"/>
      <c r="C2337" s="17" t="inlineStr">
        <is>
          <r>
            <t xml:space="preserve">FONTE</t>
          </r>
        </is>
      </c>
      <c r="D2337" s="17" t="inlineStr">
        <is>
          <r>
            <t xml:space="preserve">UNID</t>
          </r>
        </is>
      </c>
      <c r="E2337" s="17" t="inlineStr">
        <is>
          <r>
            <t xml:space="preserve">COEFICIENTE</t>
          </r>
        </is>
      </c>
      <c r="F2337" s="17" t="inlineStr">
        <is>
          <r>
            <t xml:space="preserve">PREÇO UNITÁRIO</t>
          </r>
        </is>
      </c>
      <c r="G2337" s="17" t="inlineStr">
        <is>
          <r>
            <t xml:space="preserve">TOTAL</t>
          </r>
        </is>
      </c>
    </row>
    <row r="2338" customHeight="1" ht="29">
      <c r="A2338" s="18" t="inlineStr">
        <is>
          <r>
            <t xml:space="preserve">B.01.000.010139</t>
          </r>
        </is>
      </c>
      <c r="B2338" s="19" t="inlineStr">
        <is>
          <r>
            <t xml:space="preserve">Pedreiro</t>
          </r>
        </is>
      </c>
      <c r="C2338" s="18" t="inlineStr">
        <is>
          <r>
            <t xml:space="preserve">SP Obras</t>
          </r>
        </is>
      </c>
      <c r="D2338" s="18" t="inlineStr">
        <is>
          <r>
            <t xml:space="preserve">H</t>
          </r>
        </is>
      </c>
      <c r="E2338" s="20" t="n">
        <v>0.25</v>
      </c>
      <c r="F2338" s="21" t="n">
        <v>24.8727</v>
      </c>
      <c r="G2338" s="21" t="n">
        <f>ROUND(ROUND(E2338,8)*F2338,2)</f>
        <v>6.22</v>
      </c>
    </row>
    <row r="2339" customHeight="1" ht="15">
      <c r="A2339" s="2" t="inlineStr"/>
      <c r="B2339" s="2" t="inlineStr"/>
      <c r="C2339" s="2" t="inlineStr"/>
      <c r="D2339" s="2" t="inlineStr"/>
      <c r="E2339" s="22" t="inlineStr">
        <is>
          <r>
            <t xml:space="preserve">TOTAL Mão de Obra:</t>
          </r>
        </is>
      </c>
      <c r="F2339" s="22" t="inlineStr"/>
      <c r="G2339" s="23" t="n">
        <f>SUM(G2338:G2338)</f>
        <v>6.22</v>
      </c>
    </row>
    <row r="2340" customHeight="1" ht="15">
      <c r="A2340" s="2" t="inlineStr"/>
      <c r="B2340" s="2" t="inlineStr"/>
      <c r="C2340" s="2" t="inlineStr"/>
      <c r="D2340" s="2" t="inlineStr"/>
      <c r="E2340" s="24" t="inlineStr">
        <is>
          <r>
            <t xml:space="preserve">VALOR:</t>
          </r>
        </is>
      </c>
      <c r="F2340" s="24" t="inlineStr"/>
      <c r="G2340" s="25" t="n">
        <f>ROUND(SUM(G2336,G2339),2)</f>
        <v>31.36</v>
      </c>
    </row>
    <row r="2341" customHeight="1" ht="10">
      <c r="A2341" s="2" t="inlineStr"/>
      <c r="B2341" s="2" t="inlineStr"/>
      <c r="C2341" s="2" t="inlineStr"/>
      <c r="D2341" s="2" t="inlineStr"/>
      <c r="E2341" s="14" t="inlineStr"/>
      <c r="F2341" s="14" t="inlineStr"/>
      <c r="G2341" s="14" t="inlineStr"/>
    </row>
    <row r="2342" customHeight="1" ht="20">
      <c r="A2342" s="15" t="inlineStr">
        <is>
          <r>
            <t xml:space="preserve">2.12.1.20. ​26.04.030​ Espelho comum de 3 mm com moldura em alumínio​ (M2)</t>
          </r>
        </is>
      </c>
      <c r="B2342" s="15" t="inlineStr"/>
      <c r="C2342" s="15" t="inlineStr"/>
      <c r="D2342" s="15" t="inlineStr"/>
      <c r="E2342" s="15" t="inlineStr"/>
      <c r="F2342" s="15" t="inlineStr"/>
      <c r="G2342" s="15" t="inlineStr"/>
    </row>
    <row r="2343" customHeight="1" ht="15">
      <c r="A2343" s="16" t="inlineStr">
        <is>
          <r>
            <t xml:space="preserve">Material</t>
          </r>
        </is>
      </c>
      <c r="B2343" s="16" t="inlineStr"/>
      <c r="C2343" s="17" t="inlineStr">
        <is>
          <r>
            <t xml:space="preserve">FONTE</t>
          </r>
        </is>
      </c>
      <c r="D2343" s="17" t="inlineStr">
        <is>
          <r>
            <t xml:space="preserve">UNID</t>
          </r>
        </is>
      </c>
      <c r="E2343" s="17" t="inlineStr">
        <is>
          <r>
            <t xml:space="preserve">COEFICIENTE</t>
          </r>
        </is>
      </c>
      <c r="F2343" s="17" t="inlineStr">
        <is>
          <r>
            <t xml:space="preserve">PREÇO UNITÁRIO</t>
          </r>
        </is>
      </c>
      <c r="G2343" s="17" t="inlineStr">
        <is>
          <r>
            <t xml:space="preserve">TOTAL</t>
          </r>
        </is>
      </c>
    </row>
    <row r="2344" customHeight="1" ht="29">
      <c r="A2344" s="18" t="inlineStr">
        <is>
          <r>
            <t xml:space="preserve">H.07.000.037011</t>
          </r>
        </is>
      </c>
      <c r="B2344" s="19" t="inlineStr">
        <is>
          <r>
            <t xml:space="preserve">Espelho comum com espessura de 3mm, com moldura em perfil de alumínio de 1cm, fundo em chapa compensada com 3 mm de espessura</t>
          </r>
        </is>
      </c>
      <c r="C2344" s="18" t="inlineStr">
        <is>
          <r>
            <t xml:space="preserve">SP Obras</t>
          </r>
        </is>
      </c>
      <c r="D2344" s="18" t="inlineStr">
        <is>
          <r>
            <t xml:space="preserve">M2</t>
          </r>
        </is>
      </c>
      <c r="E2344" s="20" t="n">
        <v>1.0</v>
      </c>
      <c r="F2344" s="21" t="n">
        <v>943.67</v>
      </c>
      <c r="G2344" s="21" t="n">
        <f>ROUND(ROUND(E2344,8)*F2344,2)</f>
        <v>943.67</v>
      </c>
    </row>
    <row r="2345" customHeight="1" ht="29">
      <c r="A2345" s="18" t="inlineStr">
        <is>
          <r>
            <t xml:space="preserve">E.03.000.026548</t>
          </r>
        </is>
      </c>
      <c r="B2345" s="19" t="inlineStr">
        <is>
          <r>
            <t xml:space="preserve">Parafuso cabeça chata com bucha plástica de 8 mm - 5,5 x 50 mm</t>
          </r>
        </is>
      </c>
      <c r="C2345" s="18" t="inlineStr">
        <is>
          <r>
            <t xml:space="preserve">SP Obras</t>
          </r>
        </is>
      </c>
      <c r="D2345" s="18" t="inlineStr">
        <is>
          <r>
            <t xml:space="preserve">UN</t>
          </r>
        </is>
      </c>
      <c r="E2345" s="20" t="n">
        <v>2.0</v>
      </c>
      <c r="F2345" s="21" t="n">
        <v>0.44</v>
      </c>
      <c r="G2345" s="21" t="n">
        <f>ROUND(ROUND(E2345,8)*F2345,2)</f>
        <v>0.88</v>
      </c>
    </row>
    <row r="2346" customHeight="1" ht="15">
      <c r="A2346" s="2" t="inlineStr"/>
      <c r="B2346" s="2" t="inlineStr"/>
      <c r="C2346" s="2" t="inlineStr"/>
      <c r="D2346" s="2" t="inlineStr"/>
      <c r="E2346" s="22" t="inlineStr">
        <is>
          <r>
            <t xml:space="preserve">TOTAL Material:</t>
          </r>
        </is>
      </c>
      <c r="F2346" s="22" t="inlineStr"/>
      <c r="G2346" s="23" t="n">
        <f>SUM(G2344:G2345)</f>
        <v>944.55</v>
      </c>
    </row>
    <row r="2347" customHeight="1" ht="15">
      <c r="A2347" s="16" t="inlineStr">
        <is>
          <r>
            <t xml:space="preserve">Mão de Obra</t>
          </r>
        </is>
      </c>
      <c r="B2347" s="16" t="inlineStr"/>
      <c r="C2347" s="17" t="inlineStr">
        <is>
          <r>
            <t xml:space="preserve">FONTE</t>
          </r>
        </is>
      </c>
      <c r="D2347" s="17" t="inlineStr">
        <is>
          <r>
            <t xml:space="preserve">UNID</t>
          </r>
        </is>
      </c>
      <c r="E2347" s="17" t="inlineStr">
        <is>
          <r>
            <t xml:space="preserve">COEFICIENTE</t>
          </r>
        </is>
      </c>
      <c r="F2347" s="17" t="inlineStr">
        <is>
          <r>
            <t xml:space="preserve">PREÇO UNITÁRIO</t>
          </r>
        </is>
      </c>
      <c r="G2347" s="17" t="inlineStr">
        <is>
          <r>
            <t xml:space="preserve">TOTAL</t>
          </r>
        </is>
      </c>
    </row>
    <row r="2348" customHeight="1" ht="29">
      <c r="A2348" s="18" t="inlineStr">
        <is>
          <r>
            <t xml:space="preserve">B.01.000.010139</t>
          </r>
        </is>
      </c>
      <c r="B2348" s="19" t="inlineStr">
        <is>
          <r>
            <t xml:space="preserve">Pedreiro</t>
          </r>
        </is>
      </c>
      <c r="C2348" s="18" t="inlineStr">
        <is>
          <r>
            <t xml:space="preserve">SP Obras</t>
          </r>
        </is>
      </c>
      <c r="D2348" s="18" t="inlineStr">
        <is>
          <r>
            <t xml:space="preserve">H</t>
          </r>
        </is>
      </c>
      <c r="E2348" s="20" t="n">
        <v>0.5</v>
      </c>
      <c r="F2348" s="21" t="n">
        <v>24.8727</v>
      </c>
      <c r="G2348" s="21" t="n">
        <f>ROUND(ROUND(E2348,8)*F2348,2)</f>
        <v>12.44</v>
      </c>
    </row>
    <row r="2349" customHeight="1" ht="29">
      <c r="A2349" s="18" t="inlineStr">
        <is>
          <r>
            <t xml:space="preserve">B.01.000.010146</t>
          </r>
        </is>
      </c>
      <c r="B2349" s="19" t="inlineStr">
        <is>
          <r>
            <t xml:space="preserve">Servente</t>
          </r>
        </is>
      </c>
      <c r="C2349" s="18" t="inlineStr">
        <is>
          <r>
            <t xml:space="preserve">SP Obras</t>
          </r>
        </is>
      </c>
      <c r="D2349" s="18" t="inlineStr">
        <is>
          <r>
            <t xml:space="preserve">H</t>
          </r>
        </is>
      </c>
      <c r="E2349" s="20" t="n">
        <v>0.5</v>
      </c>
      <c r="F2349" s="21" t="n">
        <v>20.4363</v>
      </c>
      <c r="G2349" s="21" t="n">
        <f>ROUND(ROUND(E2349,8)*F2349,2)</f>
        <v>10.22</v>
      </c>
    </row>
    <row r="2350" customHeight="1" ht="15">
      <c r="A2350" s="2" t="inlineStr"/>
      <c r="B2350" s="2" t="inlineStr"/>
      <c r="C2350" s="2" t="inlineStr"/>
      <c r="D2350" s="2" t="inlineStr"/>
      <c r="E2350" s="22" t="inlineStr">
        <is>
          <r>
            <t xml:space="preserve">TOTAL Mão de Obra:</t>
          </r>
        </is>
      </c>
      <c r="F2350" s="22" t="inlineStr"/>
      <c r="G2350" s="23" t="n">
        <f>SUM(G2348:G2349)</f>
        <v>22.66</v>
      </c>
    </row>
    <row r="2351" customHeight="1" ht="15">
      <c r="A2351" s="2" t="inlineStr"/>
      <c r="B2351" s="2" t="inlineStr"/>
      <c r="C2351" s="2" t="inlineStr"/>
      <c r="D2351" s="2" t="inlineStr"/>
      <c r="E2351" s="24" t="inlineStr">
        <is>
          <r>
            <t xml:space="preserve">VALOR:</t>
          </r>
        </is>
      </c>
      <c r="F2351" s="24" t="inlineStr"/>
      <c r="G2351" s="25" t="n">
        <f>ROUND(SUM(G2346,G2350),2)</f>
        <v>967.21</v>
      </c>
    </row>
    <row r="2352" customHeight="1" ht="10">
      <c r="A2352" s="2" t="inlineStr"/>
      <c r="B2352" s="2" t="inlineStr"/>
      <c r="C2352" s="2" t="inlineStr"/>
      <c r="D2352" s="2" t="inlineStr"/>
      <c r="E2352" s="14" t="inlineStr"/>
      <c r="F2352" s="14" t="inlineStr"/>
      <c r="G2352" s="14" t="inlineStr"/>
    </row>
    <row r="2353" customHeight="1" ht="20">
      <c r="A2353" s="15" t="inlineStr">
        <is>
          <r>
            <t xml:space="preserve">2.12.1.21. ​44.06.300​ Cuba em aço inoxidável simples de 400x340x140mm​ (UN)</t>
          </r>
        </is>
      </c>
      <c r="B2353" s="15" t="inlineStr"/>
      <c r="C2353" s="15" t="inlineStr"/>
      <c r="D2353" s="15" t="inlineStr"/>
      <c r="E2353" s="15" t="inlineStr"/>
      <c r="F2353" s="15" t="inlineStr"/>
      <c r="G2353" s="15" t="inlineStr"/>
    </row>
    <row r="2354" customHeight="1" ht="15">
      <c r="A2354" s="16" t="inlineStr">
        <is>
          <r>
            <t xml:space="preserve">Material</t>
          </r>
        </is>
      </c>
      <c r="B2354" s="16" t="inlineStr"/>
      <c r="C2354" s="17" t="inlineStr">
        <is>
          <r>
            <t xml:space="preserve">FONTE</t>
          </r>
        </is>
      </c>
      <c r="D2354" s="17" t="inlineStr">
        <is>
          <r>
            <t xml:space="preserve">UNID</t>
          </r>
        </is>
      </c>
      <c r="E2354" s="17" t="inlineStr">
        <is>
          <r>
            <t xml:space="preserve">COEFICIENTE</t>
          </r>
        </is>
      </c>
      <c r="F2354" s="17" t="inlineStr">
        <is>
          <r>
            <t xml:space="preserve">PREÇO UNITÁRIO</t>
          </r>
        </is>
      </c>
      <c r="G2354" s="17" t="inlineStr">
        <is>
          <r>
            <t xml:space="preserve">TOTAL</t>
          </r>
        </is>
      </c>
    </row>
    <row r="2355" customHeight="1" ht="29">
      <c r="A2355" s="18" t="inlineStr">
        <is>
          <r>
            <t xml:space="preserve">O.15.000.065606</t>
          </r>
        </is>
      </c>
      <c r="B2355" s="19" t="inlineStr">
        <is>
          <r>
            <t xml:space="preserve">Cuba em aço inoxidável simples de 400x340x140mm, AISI 304, liga 18,8 e chapa 22</t>
          </r>
        </is>
      </c>
      <c r="C2355" s="18" t="inlineStr">
        <is>
          <r>
            <t xml:space="preserve">SP Obras</t>
          </r>
        </is>
      </c>
      <c r="D2355" s="18" t="inlineStr">
        <is>
          <r>
            <t xml:space="preserve">UN</t>
          </r>
        </is>
      </c>
      <c r="E2355" s="20" t="n">
        <v>1.0</v>
      </c>
      <c r="F2355" s="21" t="n">
        <v>246.41</v>
      </c>
      <c r="G2355" s="21" t="n">
        <f>ROUND(ROUND(E2355,8)*F2355,2)</f>
        <v>246.41</v>
      </c>
    </row>
    <row r="2356" customHeight="1" ht="29">
      <c r="A2356" s="18" t="inlineStr">
        <is>
          <r>
            <t xml:space="preserve">B.02.000.037501</t>
          </r>
        </is>
      </c>
      <c r="B2356" s="19" t="inlineStr">
        <is>
          <r>
            <t xml:space="preserve">Massa plástica para mármore e granito</t>
          </r>
        </is>
      </c>
      <c r="C2356" s="18" t="inlineStr">
        <is>
          <r>
            <t xml:space="preserve">SP Obras</t>
          </r>
        </is>
      </c>
      <c r="D2356" s="18" t="inlineStr">
        <is>
          <r>
            <t xml:space="preserve">KG</t>
          </r>
        </is>
      </c>
      <c r="E2356" s="20" t="n">
        <v>0.5</v>
      </c>
      <c r="F2356" s="21" t="n">
        <v>42.55</v>
      </c>
      <c r="G2356" s="21" t="n">
        <f>ROUND(ROUND(E2356,8)*F2356,2)</f>
        <v>21.28</v>
      </c>
    </row>
    <row r="2357" customHeight="1" ht="15">
      <c r="A2357" s="2" t="inlineStr"/>
      <c r="B2357" s="2" t="inlineStr"/>
      <c r="C2357" s="2" t="inlineStr"/>
      <c r="D2357" s="2" t="inlineStr"/>
      <c r="E2357" s="22" t="inlineStr">
        <is>
          <r>
            <t xml:space="preserve">TOTAL Material:</t>
          </r>
        </is>
      </c>
      <c r="F2357" s="22" t="inlineStr"/>
      <c r="G2357" s="23" t="n">
        <f>SUM(G2355:G2356)</f>
        <v>267.69</v>
      </c>
    </row>
    <row r="2358" customHeight="1" ht="15">
      <c r="A2358" s="16" t="inlineStr">
        <is>
          <r>
            <t xml:space="preserve">Mão de Obra</t>
          </r>
        </is>
      </c>
      <c r="B2358" s="16" t="inlineStr"/>
      <c r="C2358" s="17" t="inlineStr">
        <is>
          <r>
            <t xml:space="preserve">FONTE</t>
          </r>
        </is>
      </c>
      <c r="D2358" s="17" t="inlineStr">
        <is>
          <r>
            <t xml:space="preserve">UNID</t>
          </r>
        </is>
      </c>
      <c r="E2358" s="17" t="inlineStr">
        <is>
          <r>
            <t xml:space="preserve">COEFICIENTE</t>
          </r>
        </is>
      </c>
      <c r="F2358" s="17" t="inlineStr">
        <is>
          <r>
            <t xml:space="preserve">PREÇO UNITÁRIO</t>
          </r>
        </is>
      </c>
      <c r="G2358" s="17" t="inlineStr">
        <is>
          <r>
            <t xml:space="preserve">TOTAL</t>
          </r>
        </is>
      </c>
    </row>
    <row r="2359" customHeight="1" ht="29">
      <c r="A2359" s="18" t="inlineStr">
        <is>
          <r>
            <t xml:space="preserve">B.01.000.010119</t>
          </r>
        </is>
      </c>
      <c r="B2359" s="19" t="inlineStr">
        <is>
          <r>
            <t xml:space="preserve">Ajudante de encanador</t>
          </r>
        </is>
      </c>
      <c r="C2359" s="18" t="inlineStr">
        <is>
          <r>
            <t xml:space="preserve">SP Obras</t>
          </r>
        </is>
      </c>
      <c r="D2359" s="18" t="inlineStr">
        <is>
          <r>
            <t xml:space="preserve">H</t>
          </r>
        </is>
      </c>
      <c r="E2359" s="20" t="n">
        <v>0.5</v>
      </c>
      <c r="F2359" s="21" t="n">
        <v>20.4363</v>
      </c>
      <c r="G2359" s="21" t="n">
        <f>ROUND(ROUND(E2359,8)*F2359,2)</f>
        <v>10.22</v>
      </c>
    </row>
    <row r="2360" customHeight="1" ht="29">
      <c r="A2360" s="18" t="inlineStr">
        <is>
          <r>
            <t xml:space="preserve">B.01.000.010118</t>
          </r>
        </is>
      </c>
      <c r="B2360" s="19" t="inlineStr">
        <is>
          <r>
            <t xml:space="preserve">Encanador</t>
          </r>
        </is>
      </c>
      <c r="C2360" s="18" t="inlineStr">
        <is>
          <r>
            <t xml:space="preserve">SP Obras</t>
          </r>
        </is>
      </c>
      <c r="D2360" s="18" t="inlineStr">
        <is>
          <r>
            <t xml:space="preserve">H</t>
          </r>
        </is>
      </c>
      <c r="E2360" s="20" t="n">
        <v>0.5</v>
      </c>
      <c r="F2360" s="21" t="n">
        <v>29.8021</v>
      </c>
      <c r="G2360" s="21" t="n">
        <f>ROUND(ROUND(E2360,8)*F2360,2)</f>
        <v>14.9</v>
      </c>
    </row>
    <row r="2361" customHeight="1" ht="15">
      <c r="A2361" s="2" t="inlineStr"/>
      <c r="B2361" s="2" t="inlineStr"/>
      <c r="C2361" s="2" t="inlineStr"/>
      <c r="D2361" s="2" t="inlineStr"/>
      <c r="E2361" s="22" t="inlineStr">
        <is>
          <r>
            <t xml:space="preserve">TOTAL Mão de Obra:</t>
          </r>
        </is>
      </c>
      <c r="F2361" s="22" t="inlineStr"/>
      <c r="G2361" s="23" t="n">
        <f>SUM(G2359:G2360)</f>
        <v>25.12</v>
      </c>
    </row>
    <row r="2362" customHeight="1" ht="15">
      <c r="A2362" s="2" t="inlineStr"/>
      <c r="B2362" s="2" t="inlineStr"/>
      <c r="C2362" s="2" t="inlineStr"/>
      <c r="D2362" s="2" t="inlineStr"/>
      <c r="E2362" s="24" t="inlineStr">
        <is>
          <r>
            <t xml:space="preserve">VALOR:</t>
          </r>
        </is>
      </c>
      <c r="F2362" s="24" t="inlineStr"/>
      <c r="G2362" s="25" t="n">
        <f>ROUND(SUM(G2357,G2361),2)</f>
        <v>292.81</v>
      </c>
    </row>
    <row r="2363" customHeight="1" ht="10">
      <c r="A2363" s="2" t="inlineStr"/>
      <c r="B2363" s="2" t="inlineStr"/>
      <c r="C2363" s="2" t="inlineStr"/>
      <c r="D2363" s="2" t="inlineStr"/>
      <c r="E2363" s="14" t="inlineStr"/>
      <c r="F2363" s="14" t="inlineStr"/>
      <c r="G2363" s="14" t="inlineStr"/>
    </row>
    <row r="2364" customHeight="1" ht="20">
      <c r="A2364" s="15" t="inlineStr">
        <is>
          <r>
            <t xml:space="preserve">2.12.1.22. ​44.06.520​ Cuba em aço inoxidável simples de 600x500x400mm​ (UN)</t>
          </r>
        </is>
      </c>
      <c r="B2364" s="15" t="inlineStr"/>
      <c r="C2364" s="15" t="inlineStr"/>
      <c r="D2364" s="15" t="inlineStr"/>
      <c r="E2364" s="15" t="inlineStr"/>
      <c r="F2364" s="15" t="inlineStr"/>
      <c r="G2364" s="15" t="inlineStr"/>
    </row>
    <row r="2365" customHeight="1" ht="15">
      <c r="A2365" s="16" t="inlineStr">
        <is>
          <r>
            <t xml:space="preserve">Material</t>
          </r>
        </is>
      </c>
      <c r="B2365" s="16" t="inlineStr"/>
      <c r="C2365" s="17" t="inlineStr">
        <is>
          <r>
            <t xml:space="preserve">FONTE</t>
          </r>
        </is>
      </c>
      <c r="D2365" s="17" t="inlineStr">
        <is>
          <r>
            <t xml:space="preserve">UNID</t>
          </r>
        </is>
      </c>
      <c r="E2365" s="17" t="inlineStr">
        <is>
          <r>
            <t xml:space="preserve">COEFICIENTE</t>
          </r>
        </is>
      </c>
      <c r="F2365" s="17" t="inlineStr">
        <is>
          <r>
            <t xml:space="preserve">PREÇO UNITÁRIO</t>
          </r>
        </is>
      </c>
      <c r="G2365" s="17" t="inlineStr">
        <is>
          <r>
            <t xml:space="preserve">TOTAL</t>
          </r>
        </is>
      </c>
    </row>
    <row r="2366" customHeight="1" ht="29">
      <c r="A2366" s="18" t="inlineStr">
        <is>
          <r>
            <t xml:space="preserve">S.05.000.065621</t>
          </r>
        </is>
      </c>
      <c r="B2366" s="19" t="inlineStr">
        <is>
          <r>
            <t xml:space="preserve">Cuba em aço inoxidável simples de 600x500x400mm, AISI 304, liga 18,8 e chapa 22</t>
          </r>
        </is>
      </c>
      <c r="C2366" s="18" t="inlineStr">
        <is>
          <r>
            <t xml:space="preserve">SP Obras</t>
          </r>
        </is>
      </c>
      <c r="D2366" s="18" t="inlineStr">
        <is>
          <r>
            <t xml:space="preserve">UN</t>
          </r>
        </is>
      </c>
      <c r="E2366" s="20" t="n">
        <v>1.0</v>
      </c>
      <c r="F2366" s="21" t="n">
        <v>1474.3</v>
      </c>
      <c r="G2366" s="21" t="n">
        <f>ROUND(ROUND(E2366,8)*F2366,2)</f>
        <v>1474.3</v>
      </c>
    </row>
    <row r="2367" customHeight="1" ht="29">
      <c r="A2367" s="18" t="inlineStr">
        <is>
          <r>
            <t xml:space="preserve">B.02.000.037501</t>
          </r>
        </is>
      </c>
      <c r="B2367" s="19" t="inlineStr">
        <is>
          <r>
            <t xml:space="preserve">Massa plástica para mármore e granito</t>
          </r>
        </is>
      </c>
      <c r="C2367" s="18" t="inlineStr">
        <is>
          <r>
            <t xml:space="preserve">SP Obras</t>
          </r>
        </is>
      </c>
      <c r="D2367" s="18" t="inlineStr">
        <is>
          <r>
            <t xml:space="preserve">KG</t>
          </r>
        </is>
      </c>
      <c r="E2367" s="20" t="n">
        <v>0.5</v>
      </c>
      <c r="F2367" s="21" t="n">
        <v>42.55</v>
      </c>
      <c r="G2367" s="21" t="n">
        <f>ROUND(ROUND(E2367,8)*F2367,2)</f>
        <v>21.28</v>
      </c>
    </row>
    <row r="2368" customHeight="1" ht="15">
      <c r="A2368" s="2" t="inlineStr"/>
      <c r="B2368" s="2" t="inlineStr"/>
      <c r="C2368" s="2" t="inlineStr"/>
      <c r="D2368" s="2" t="inlineStr"/>
      <c r="E2368" s="22" t="inlineStr">
        <is>
          <r>
            <t xml:space="preserve">TOTAL Material:</t>
          </r>
        </is>
      </c>
      <c r="F2368" s="22" t="inlineStr"/>
      <c r="G2368" s="23" t="n">
        <f>SUM(G2366:G2367)</f>
        <v>1495.58</v>
      </c>
    </row>
    <row r="2369" customHeight="1" ht="15">
      <c r="A2369" s="16" t="inlineStr">
        <is>
          <r>
            <t xml:space="preserve">Mão de Obra</t>
          </r>
        </is>
      </c>
      <c r="B2369" s="16" t="inlineStr"/>
      <c r="C2369" s="17" t="inlineStr">
        <is>
          <r>
            <t xml:space="preserve">FONTE</t>
          </r>
        </is>
      </c>
      <c r="D2369" s="17" t="inlineStr">
        <is>
          <r>
            <t xml:space="preserve">UNID</t>
          </r>
        </is>
      </c>
      <c r="E2369" s="17" t="inlineStr">
        <is>
          <r>
            <t xml:space="preserve">COEFICIENTE</t>
          </r>
        </is>
      </c>
      <c r="F2369" s="17" t="inlineStr">
        <is>
          <r>
            <t xml:space="preserve">PREÇO UNITÁRIO</t>
          </r>
        </is>
      </c>
      <c r="G2369" s="17" t="inlineStr">
        <is>
          <r>
            <t xml:space="preserve">TOTAL</t>
          </r>
        </is>
      </c>
    </row>
    <row r="2370" customHeight="1" ht="29">
      <c r="A2370" s="18" t="inlineStr">
        <is>
          <r>
            <t xml:space="preserve">B.01.000.010119</t>
          </r>
        </is>
      </c>
      <c r="B2370" s="19" t="inlineStr">
        <is>
          <r>
            <t xml:space="preserve">Ajudante de encanador</t>
          </r>
        </is>
      </c>
      <c r="C2370" s="18" t="inlineStr">
        <is>
          <r>
            <t xml:space="preserve">SP Obras</t>
          </r>
        </is>
      </c>
      <c r="D2370" s="18" t="inlineStr">
        <is>
          <r>
            <t xml:space="preserve">H</t>
          </r>
        </is>
      </c>
      <c r="E2370" s="20" t="n">
        <v>0.5</v>
      </c>
      <c r="F2370" s="21" t="n">
        <v>20.4363</v>
      </c>
      <c r="G2370" s="21" t="n">
        <f>ROUND(ROUND(E2370,8)*F2370,2)</f>
        <v>10.22</v>
      </c>
    </row>
    <row r="2371" customHeight="1" ht="29">
      <c r="A2371" s="18" t="inlineStr">
        <is>
          <r>
            <t xml:space="preserve">B.01.000.010118</t>
          </r>
        </is>
      </c>
      <c r="B2371" s="19" t="inlineStr">
        <is>
          <r>
            <t xml:space="preserve">Encanador</t>
          </r>
        </is>
      </c>
      <c r="C2371" s="18" t="inlineStr">
        <is>
          <r>
            <t xml:space="preserve">SP Obras</t>
          </r>
        </is>
      </c>
      <c r="D2371" s="18" t="inlineStr">
        <is>
          <r>
            <t xml:space="preserve">H</t>
          </r>
        </is>
      </c>
      <c r="E2371" s="20" t="n">
        <v>0.5</v>
      </c>
      <c r="F2371" s="21" t="n">
        <v>29.8021</v>
      </c>
      <c r="G2371" s="21" t="n">
        <f>ROUND(ROUND(E2371,8)*F2371,2)</f>
        <v>14.9</v>
      </c>
    </row>
    <row r="2372" customHeight="1" ht="15">
      <c r="A2372" s="2" t="inlineStr"/>
      <c r="B2372" s="2" t="inlineStr"/>
      <c r="C2372" s="2" t="inlineStr"/>
      <c r="D2372" s="2" t="inlineStr"/>
      <c r="E2372" s="22" t="inlineStr">
        <is>
          <r>
            <t xml:space="preserve">TOTAL Mão de Obra:</t>
          </r>
        </is>
      </c>
      <c r="F2372" s="22" t="inlineStr"/>
      <c r="G2372" s="23" t="n">
        <f>SUM(G2370:G2371)</f>
        <v>25.12</v>
      </c>
    </row>
    <row r="2373" customHeight="1" ht="15">
      <c r="A2373" s="2" t="inlineStr"/>
      <c r="B2373" s="2" t="inlineStr"/>
      <c r="C2373" s="2" t="inlineStr"/>
      <c r="D2373" s="2" t="inlineStr"/>
      <c r="E2373" s="24" t="inlineStr">
        <is>
          <r>
            <t xml:space="preserve">VALOR:</t>
          </r>
        </is>
      </c>
      <c r="F2373" s="24" t="inlineStr"/>
      <c r="G2373" s="25" t="n">
        <f>ROUND(SUM(G2368,G2372),2)</f>
        <v>1520.7</v>
      </c>
    </row>
    <row r="2374" customHeight="1" ht="10">
      <c r="A2374" s="2" t="inlineStr"/>
      <c r="B2374" s="2" t="inlineStr"/>
      <c r="C2374" s="2" t="inlineStr"/>
      <c r="D2374" s="2" t="inlineStr"/>
      <c r="E2374" s="14" t="inlineStr"/>
      <c r="F2374" s="14" t="inlineStr"/>
      <c r="G2374" s="14" t="inlineStr"/>
    </row>
    <row r="2375" customHeight="1" ht="20">
      <c r="A2375" s="15" t="inlineStr">
        <is>
          <r>
            <t xml:space="preserve">2.12.1.23. ​44.03.590​ Torneira de mesa para pia com bica móvel e arejador em latão fundido cromado​ (UN)</t>
          </r>
        </is>
      </c>
      <c r="B2375" s="15" t="inlineStr"/>
      <c r="C2375" s="15" t="inlineStr"/>
      <c r="D2375" s="15" t="inlineStr"/>
      <c r="E2375" s="15" t="inlineStr"/>
      <c r="F2375" s="15" t="inlineStr"/>
      <c r="G2375" s="15" t="inlineStr"/>
    </row>
    <row r="2376" customHeight="1" ht="15">
      <c r="A2376" s="16" t="inlineStr">
        <is>
          <r>
            <t xml:space="preserve">Material</t>
          </r>
        </is>
      </c>
      <c r="B2376" s="16" t="inlineStr"/>
      <c r="C2376" s="17" t="inlineStr">
        <is>
          <r>
            <t xml:space="preserve">FONTE</t>
          </r>
        </is>
      </c>
      <c r="D2376" s="17" t="inlineStr">
        <is>
          <r>
            <t xml:space="preserve">UNID</t>
          </r>
        </is>
      </c>
      <c r="E2376" s="17" t="inlineStr">
        <is>
          <r>
            <t xml:space="preserve">COEFICIENTE</t>
          </r>
        </is>
      </c>
      <c r="F2376" s="17" t="inlineStr">
        <is>
          <r>
            <t xml:space="preserve">PREÇO UNITÁRIO</t>
          </r>
        </is>
      </c>
      <c r="G2376" s="17" t="inlineStr">
        <is>
          <r>
            <t xml:space="preserve">TOTAL</t>
          </r>
        </is>
      </c>
    </row>
    <row r="2377" customHeight="1" ht="29">
      <c r="A2377" s="18" t="inlineStr">
        <is>
          <r>
            <t xml:space="preserve">B.07.000.069552</t>
          </r>
        </is>
      </c>
      <c r="B2377" s="19" t="inlineStr">
        <is>
          <r>
            <t xml:space="preserve">Fita teflon de 18 mm</t>
          </r>
        </is>
      </c>
      <c r="C2377" s="18" t="inlineStr">
        <is>
          <r>
            <t xml:space="preserve">SP Obras</t>
          </r>
        </is>
      </c>
      <c r="D2377" s="18" t="inlineStr">
        <is>
          <r>
            <t xml:space="preserve">M</t>
          </r>
        </is>
      </c>
      <c r="E2377" s="20" t="n">
        <v>0.28</v>
      </c>
      <c r="F2377" s="21" t="n">
        <v>0.19</v>
      </c>
      <c r="G2377" s="21" t="n">
        <f>ROUND(ROUND(E2377,8)*F2377,2)</f>
        <v>0.05</v>
      </c>
    </row>
    <row r="2378" customHeight="1" ht="29">
      <c r="A2378" s="18" t="inlineStr">
        <is>
          <r>
            <t xml:space="preserve">O.11.000.066059</t>
          </r>
        </is>
      </c>
      <c r="B2378" s="19" t="inlineStr">
        <is>
          <r>
            <t xml:space="preserve">Torneira de mesa (de metal) com bica móvel e arejador, de 1/2" ou 3/4"; ref. 1168 C34 Lorenzetti, B Epoque 3159 Forusi, VTM 076-1167 C64 Esteves ou equivalente</t>
          </r>
        </is>
      </c>
      <c r="C2378" s="18" t="inlineStr">
        <is>
          <r>
            <t xml:space="preserve">SP Obras</t>
          </r>
        </is>
      </c>
      <c r="D2378" s="18" t="inlineStr">
        <is>
          <r>
            <t xml:space="preserve">UN</t>
          </r>
        </is>
      </c>
      <c r="E2378" s="20" t="n">
        <v>1.0</v>
      </c>
      <c r="F2378" s="21" t="n">
        <v>184.79</v>
      </c>
      <c r="G2378" s="21" t="n">
        <f>ROUND(ROUND(E2378,8)*F2378,2)</f>
        <v>184.79</v>
      </c>
    </row>
    <row r="2379" customHeight="1" ht="15">
      <c r="A2379" s="2" t="inlineStr"/>
      <c r="B2379" s="2" t="inlineStr"/>
      <c r="C2379" s="2" t="inlineStr"/>
      <c r="D2379" s="2" t="inlineStr"/>
      <c r="E2379" s="22" t="inlineStr">
        <is>
          <r>
            <t xml:space="preserve">TOTAL Material:</t>
          </r>
        </is>
      </c>
      <c r="F2379" s="22" t="inlineStr"/>
      <c r="G2379" s="23" t="n">
        <f>SUM(G2377:G2378)</f>
        <v>184.84</v>
      </c>
    </row>
    <row r="2380" customHeight="1" ht="15">
      <c r="A2380" s="16" t="inlineStr">
        <is>
          <r>
            <t xml:space="preserve">Mão de Obra</t>
          </r>
        </is>
      </c>
      <c r="B2380" s="16" t="inlineStr"/>
      <c r="C2380" s="17" t="inlineStr">
        <is>
          <r>
            <t xml:space="preserve">FONTE</t>
          </r>
        </is>
      </c>
      <c r="D2380" s="17" t="inlineStr">
        <is>
          <r>
            <t xml:space="preserve">UNID</t>
          </r>
        </is>
      </c>
      <c r="E2380" s="17" t="inlineStr">
        <is>
          <r>
            <t xml:space="preserve">COEFICIENTE</t>
          </r>
        </is>
      </c>
      <c r="F2380" s="17" t="inlineStr">
        <is>
          <r>
            <t xml:space="preserve">PREÇO UNITÁRIO</t>
          </r>
        </is>
      </c>
      <c r="G2380" s="17" t="inlineStr">
        <is>
          <r>
            <t xml:space="preserve">TOTAL</t>
          </r>
        </is>
      </c>
    </row>
    <row r="2381" customHeight="1" ht="29">
      <c r="A2381" s="18" t="inlineStr">
        <is>
          <r>
            <t xml:space="preserve">B.01.000.010119</t>
          </r>
        </is>
      </c>
      <c r="B2381" s="19" t="inlineStr">
        <is>
          <r>
            <t xml:space="preserve">Ajudante de encanador</t>
          </r>
        </is>
      </c>
      <c r="C2381" s="18" t="inlineStr">
        <is>
          <r>
            <t xml:space="preserve">SP Obras</t>
          </r>
        </is>
      </c>
      <c r="D2381" s="18" t="inlineStr">
        <is>
          <r>
            <t xml:space="preserve">H</t>
          </r>
        </is>
      </c>
      <c r="E2381" s="20" t="n">
        <v>0.5</v>
      </c>
      <c r="F2381" s="21" t="n">
        <v>20.4363</v>
      </c>
      <c r="G2381" s="21" t="n">
        <f>ROUND(ROUND(E2381,8)*F2381,2)</f>
        <v>10.22</v>
      </c>
    </row>
    <row r="2382" customHeight="1" ht="29">
      <c r="A2382" s="18" t="inlineStr">
        <is>
          <r>
            <t xml:space="preserve">B.01.000.010118</t>
          </r>
        </is>
      </c>
      <c r="B2382" s="19" t="inlineStr">
        <is>
          <r>
            <t xml:space="preserve">Encanador</t>
          </r>
        </is>
      </c>
      <c r="C2382" s="18" t="inlineStr">
        <is>
          <r>
            <t xml:space="preserve">SP Obras</t>
          </r>
        </is>
      </c>
      <c r="D2382" s="18" t="inlineStr">
        <is>
          <r>
            <t xml:space="preserve">H</t>
          </r>
        </is>
      </c>
      <c r="E2382" s="20" t="n">
        <v>0.3</v>
      </c>
      <c r="F2382" s="21" t="n">
        <v>29.8021</v>
      </c>
      <c r="G2382" s="21" t="n">
        <f>ROUND(ROUND(E2382,8)*F2382,2)</f>
        <v>8.94</v>
      </c>
    </row>
    <row r="2383" customHeight="1" ht="15">
      <c r="A2383" s="2" t="inlineStr"/>
      <c r="B2383" s="2" t="inlineStr"/>
      <c r="C2383" s="2" t="inlineStr"/>
      <c r="D2383" s="2" t="inlineStr"/>
      <c r="E2383" s="22" t="inlineStr">
        <is>
          <r>
            <t xml:space="preserve">TOTAL Mão de Obra:</t>
          </r>
        </is>
      </c>
      <c r="F2383" s="22" t="inlineStr"/>
      <c r="G2383" s="23" t="n">
        <f>SUM(G2381:G2382)</f>
        <v>19.16</v>
      </c>
    </row>
    <row r="2384" customHeight="1" ht="15">
      <c r="A2384" s="2" t="inlineStr"/>
      <c r="B2384" s="2" t="inlineStr"/>
      <c r="C2384" s="2" t="inlineStr"/>
      <c r="D2384" s="2" t="inlineStr"/>
      <c r="E2384" s="24" t="inlineStr">
        <is>
          <r>
            <t xml:space="preserve">VALOR:</t>
          </r>
        </is>
      </c>
      <c r="F2384" s="24" t="inlineStr"/>
      <c r="G2384" s="25" t="n">
        <f>ROUND(SUM(G2379,G2383),2)</f>
        <v>204.0</v>
      </c>
    </row>
    <row r="2385" customHeight="1" ht="10">
      <c r="A2385" s="2" t="inlineStr"/>
      <c r="B2385" s="2" t="inlineStr"/>
      <c r="C2385" s="2" t="inlineStr"/>
      <c r="D2385" s="2" t="inlineStr"/>
      <c r="E2385" s="14" t="inlineStr"/>
      <c r="F2385" s="14" t="inlineStr"/>
      <c r="G2385" s="14" t="inlineStr"/>
    </row>
    <row r="2386" customHeight="1" ht="20">
      <c r="A2386" s="15" t="inlineStr">
        <is>
          <r>
            <t xml:space="preserve">2.12.1.24. ​44.20.620​ Válvula americana​ (UN)</t>
          </r>
        </is>
      </c>
      <c r="B2386" s="15" t="inlineStr"/>
      <c r="C2386" s="15" t="inlineStr"/>
      <c r="D2386" s="15" t="inlineStr"/>
      <c r="E2386" s="15" t="inlineStr"/>
      <c r="F2386" s="15" t="inlineStr"/>
      <c r="G2386" s="15" t="inlineStr"/>
    </row>
    <row r="2387" customHeight="1" ht="15">
      <c r="A2387" s="16" t="inlineStr">
        <is>
          <r>
            <t xml:space="preserve">Material</t>
          </r>
        </is>
      </c>
      <c r="B2387" s="16" t="inlineStr"/>
      <c r="C2387" s="17" t="inlineStr">
        <is>
          <r>
            <t xml:space="preserve">FONTE</t>
          </r>
        </is>
      </c>
      <c r="D2387" s="17" t="inlineStr">
        <is>
          <r>
            <t xml:space="preserve">UNID</t>
          </r>
        </is>
      </c>
      <c r="E2387" s="17" t="inlineStr">
        <is>
          <r>
            <t xml:space="preserve">COEFICIENTE</t>
          </r>
        </is>
      </c>
      <c r="F2387" s="17" t="inlineStr">
        <is>
          <r>
            <t xml:space="preserve">PREÇO UNITÁRIO</t>
          </r>
        </is>
      </c>
      <c r="G2387" s="17" t="inlineStr">
        <is>
          <r>
            <t xml:space="preserve">TOTAL</t>
          </r>
        </is>
      </c>
    </row>
    <row r="2388" customHeight="1" ht="29">
      <c r="A2388" s="18" t="inlineStr">
        <is>
          <r>
            <t xml:space="preserve">O.11.000.064045</t>
          </r>
        </is>
      </c>
      <c r="B2388" s="19" t="inlineStr">
        <is>
          <r>
            <t xml:space="preserve">Válvula cromada para pia, tipo americana de 3 1/2" com cesta, sem unho, referência 1623 da Kimetais, Forusi, Esteves ou equivalente</t>
          </r>
        </is>
      </c>
      <c r="C2388" s="18" t="inlineStr">
        <is>
          <r>
            <t xml:space="preserve">SP Obras</t>
          </r>
        </is>
      </c>
      <c r="D2388" s="18" t="inlineStr">
        <is>
          <r>
            <t xml:space="preserve">UN</t>
          </r>
        </is>
      </c>
      <c r="E2388" s="20" t="n">
        <v>1.0</v>
      </c>
      <c r="F2388" s="21" t="n">
        <v>62.76</v>
      </c>
      <c r="G2388" s="21" t="n">
        <f>ROUND(ROUND(E2388,8)*F2388,2)</f>
        <v>62.76</v>
      </c>
    </row>
    <row r="2389" customHeight="1" ht="15">
      <c r="A2389" s="2" t="inlineStr"/>
      <c r="B2389" s="2" t="inlineStr"/>
      <c r="C2389" s="2" t="inlineStr"/>
      <c r="D2389" s="2" t="inlineStr"/>
      <c r="E2389" s="22" t="inlineStr">
        <is>
          <r>
            <t xml:space="preserve">TOTAL Material:</t>
          </r>
        </is>
      </c>
      <c r="F2389" s="22" t="inlineStr"/>
      <c r="G2389" s="23" t="n">
        <f>SUM(G2388:G2388)</f>
        <v>62.76</v>
      </c>
    </row>
    <row r="2390" customHeight="1" ht="15">
      <c r="A2390" s="16" t="inlineStr">
        <is>
          <r>
            <t xml:space="preserve">Mão de Obra</t>
          </r>
        </is>
      </c>
      <c r="B2390" s="16" t="inlineStr"/>
      <c r="C2390" s="17" t="inlineStr">
        <is>
          <r>
            <t xml:space="preserve">FONTE</t>
          </r>
        </is>
      </c>
      <c r="D2390" s="17" t="inlineStr">
        <is>
          <r>
            <t xml:space="preserve">UNID</t>
          </r>
        </is>
      </c>
      <c r="E2390" s="17" t="inlineStr">
        <is>
          <r>
            <t xml:space="preserve">COEFICIENTE</t>
          </r>
        </is>
      </c>
      <c r="F2390" s="17" t="inlineStr">
        <is>
          <r>
            <t xml:space="preserve">PREÇO UNITÁRIO</t>
          </r>
        </is>
      </c>
      <c r="G2390" s="17" t="inlineStr">
        <is>
          <r>
            <t xml:space="preserve">TOTAL</t>
          </r>
        </is>
      </c>
    </row>
    <row r="2391" customHeight="1" ht="29">
      <c r="A2391" s="18" t="inlineStr">
        <is>
          <r>
            <t xml:space="preserve">B.01.000.010146</t>
          </r>
        </is>
      </c>
      <c r="B2391" s="19" t="inlineStr">
        <is>
          <r>
            <t xml:space="preserve">Servente</t>
          </r>
        </is>
      </c>
      <c r="C2391" s="18" t="inlineStr">
        <is>
          <r>
            <t xml:space="preserve">SP Obras</t>
          </r>
        </is>
      </c>
      <c r="D2391" s="18" t="inlineStr">
        <is>
          <r>
            <t xml:space="preserve">H</t>
          </r>
        </is>
      </c>
      <c r="E2391" s="20" t="n">
        <v>0.1</v>
      </c>
      <c r="F2391" s="21" t="n">
        <v>20.4363</v>
      </c>
      <c r="G2391" s="21" t="n">
        <f>ROUND(ROUND(E2391,8)*F2391,2)</f>
        <v>2.04</v>
      </c>
    </row>
    <row r="2392" customHeight="1" ht="15">
      <c r="A2392" s="2" t="inlineStr"/>
      <c r="B2392" s="2" t="inlineStr"/>
      <c r="C2392" s="2" t="inlineStr"/>
      <c r="D2392" s="2" t="inlineStr"/>
      <c r="E2392" s="22" t="inlineStr">
        <is>
          <r>
            <t xml:space="preserve">TOTAL Mão de Obra:</t>
          </r>
        </is>
      </c>
      <c r="F2392" s="22" t="inlineStr"/>
      <c r="G2392" s="23" t="n">
        <f>SUM(G2391:G2391)</f>
        <v>2.04</v>
      </c>
    </row>
    <row r="2393" customHeight="1" ht="15">
      <c r="A2393" s="2" t="inlineStr"/>
      <c r="B2393" s="2" t="inlineStr"/>
      <c r="C2393" s="2" t="inlineStr"/>
      <c r="D2393" s="2" t="inlineStr"/>
      <c r="E2393" s="24" t="inlineStr">
        <is>
          <r>
            <t xml:space="preserve">VALOR:</t>
          </r>
        </is>
      </c>
      <c r="F2393" s="24" t="inlineStr"/>
      <c r="G2393" s="25" t="n">
        <f>ROUND(SUM(G2389,G2392),2)</f>
        <v>64.8</v>
      </c>
    </row>
    <row r="2394" customHeight="1" ht="10">
      <c r="A2394" s="2" t="inlineStr"/>
      <c r="B2394" s="2" t="inlineStr"/>
      <c r="C2394" s="2" t="inlineStr"/>
      <c r="D2394" s="2" t="inlineStr"/>
      <c r="E2394" s="14" t="inlineStr"/>
      <c r="F2394" s="14" t="inlineStr"/>
      <c r="G2394" s="14" t="inlineStr"/>
    </row>
    <row r="2395" customHeight="1" ht="20">
      <c r="A2395" s="15" t="inlineStr">
        <is>
          <r>
            <t xml:space="preserve">2.12.1.25. ​08.16.046​ Tanque de louca branca,grande c/coluna​ (UN)</t>
          </r>
        </is>
      </c>
      <c r="B2395" s="15" t="inlineStr"/>
      <c r="C2395" s="15" t="inlineStr"/>
      <c r="D2395" s="15" t="inlineStr"/>
      <c r="E2395" s="15" t="inlineStr"/>
      <c r="F2395" s="15" t="inlineStr"/>
      <c r="G2395" s="15" t="inlineStr"/>
    </row>
    <row r="2396" customHeight="1" ht="15">
      <c r="A2396" s="16" t="inlineStr">
        <is>
          <r>
            <t xml:space="preserve">Material</t>
          </r>
        </is>
      </c>
      <c r="B2396" s="16" t="inlineStr"/>
      <c r="C2396" s="17" t="inlineStr">
        <is>
          <r>
            <t xml:space="preserve">FONTE</t>
          </r>
        </is>
      </c>
      <c r="D2396" s="17" t="inlineStr">
        <is>
          <r>
            <t xml:space="preserve">UNID</t>
          </r>
        </is>
      </c>
      <c r="E2396" s="17" t="inlineStr">
        <is>
          <r>
            <t xml:space="preserve">COEFICIENTE</t>
          </r>
        </is>
      </c>
      <c r="F2396" s="17" t="inlineStr">
        <is>
          <r>
            <t xml:space="preserve">PREÇO UNITÁRIO</t>
          </r>
        </is>
      </c>
      <c r="G2396" s="17" t="inlineStr">
        <is>
          <r>
            <t xml:space="preserve">TOTAL</t>
          </r>
        </is>
      </c>
    </row>
    <row r="2397" customHeight="1" ht="15">
      <c r="A2397" s="18" t="inlineStr">
        <is>
          <r>
            <t xml:space="preserve">6.95.52</t>
          </r>
        </is>
      </c>
      <c r="B2397" s="19" t="inlineStr">
        <is>
          <r>
            <t xml:space="preserve">FITA VEDANTE PARA ROSCA ROLO 3/4" X 50 M</t>
          </r>
        </is>
      </c>
      <c r="C2397" s="18" t="inlineStr">
        <is>
          <r>
            <t xml:space="preserve">SP Educação</t>
          </r>
        </is>
      </c>
      <c r="D2397" s="18" t="inlineStr">
        <is>
          <r>
            <t xml:space="preserve">UN</t>
          </r>
        </is>
      </c>
      <c r="E2397" s="20" t="n">
        <v>0.02</v>
      </c>
      <c r="F2397" s="21" t="n">
        <v>9.85</v>
      </c>
      <c r="G2397" s="21" t="n">
        <f>ROUND(ROUND(E2397,8)*F2397,2)</f>
        <v>0.2</v>
      </c>
    </row>
    <row r="2398" customHeight="1" ht="15">
      <c r="A2398" s="18" t="inlineStr">
        <is>
          <r>
            <t xml:space="preserve">6.45.10</t>
          </r>
        </is>
      </c>
      <c r="B2398" s="19" t="inlineStr">
        <is>
          <r>
            <t xml:space="preserve">SIFAO PVC RIGIDO TIPO COPO DN 1 1/2X2"</t>
          </r>
        </is>
      </c>
      <c r="C2398" s="18" t="inlineStr">
        <is>
          <r>
            <t xml:space="preserve">SP Educação</t>
          </r>
        </is>
      </c>
      <c r="D2398" s="18" t="inlineStr">
        <is>
          <r>
            <t xml:space="preserve">UN</t>
          </r>
        </is>
      </c>
      <c r="E2398" s="20" t="n">
        <v>1.0</v>
      </c>
      <c r="F2398" s="21" t="n">
        <v>17.98</v>
      </c>
      <c r="G2398" s="21" t="n">
        <f>ROUND(ROUND(E2398,8)*F2398,2)</f>
        <v>17.98</v>
      </c>
    </row>
    <row r="2399" customHeight="1" ht="15">
      <c r="A2399" s="18" t="inlineStr">
        <is>
          <r>
            <t xml:space="preserve">6.60.31</t>
          </r>
        </is>
      </c>
      <c r="B2399" s="19" t="inlineStr">
        <is>
          <r>
            <t xml:space="preserve">TORNEIRA PRESSAO LATAO CROM 1/2" C/ AREJ P/ TANQUE</t>
          </r>
        </is>
      </c>
      <c r="C2399" s="18" t="inlineStr">
        <is>
          <r>
            <t xml:space="preserve">SP Educação</t>
          </r>
        </is>
      </c>
      <c r="D2399" s="18" t="inlineStr">
        <is>
          <r>
            <t xml:space="preserve">UN</t>
          </r>
        </is>
      </c>
      <c r="E2399" s="20" t="n">
        <v>1.0</v>
      </c>
      <c r="F2399" s="21" t="n">
        <v>94.14</v>
      </c>
      <c r="G2399" s="21" t="n">
        <f>ROUND(ROUND(E2399,8)*F2399,2)</f>
        <v>94.14</v>
      </c>
    </row>
    <row r="2400" customHeight="1" ht="15">
      <c r="A2400" s="18" t="inlineStr">
        <is>
          <r>
            <t xml:space="preserve">6.40.04</t>
          </r>
        </is>
      </c>
      <c r="B2400" s="19" t="inlineStr">
        <is>
          <r>
            <t xml:space="preserve">VALVULA ESCOAMENTO LATAO CROMADO DN 1 1/2"</t>
          </r>
        </is>
      </c>
      <c r="C2400" s="18" t="inlineStr">
        <is>
          <r>
            <t xml:space="preserve">SP Educação</t>
          </r>
        </is>
      </c>
      <c r="D2400" s="18" t="inlineStr">
        <is>
          <r>
            <t xml:space="preserve">UN</t>
          </r>
        </is>
      </c>
      <c r="E2400" s="20" t="n">
        <v>1.0</v>
      </c>
      <c r="F2400" s="21" t="n">
        <v>73.65</v>
      </c>
      <c r="G2400" s="21" t="n">
        <f>ROUND(ROUND(E2400,8)*F2400,2)</f>
        <v>73.65</v>
      </c>
    </row>
    <row r="2401" customHeight="1" ht="15">
      <c r="A2401" s="2" t="inlineStr"/>
      <c r="B2401" s="2" t="inlineStr"/>
      <c r="C2401" s="2" t="inlineStr"/>
      <c r="D2401" s="2" t="inlineStr"/>
      <c r="E2401" s="22" t="inlineStr">
        <is>
          <r>
            <t xml:space="preserve">TOTAL Material:</t>
          </r>
        </is>
      </c>
      <c r="F2401" s="22" t="inlineStr"/>
      <c r="G2401" s="23" t="n">
        <f>SUM(G2397:G2400)</f>
        <v>185.97</v>
      </c>
    </row>
    <row r="2402" customHeight="1" ht="15">
      <c r="A2402" s="16" t="inlineStr">
        <is>
          <r>
            <t xml:space="preserve">Mão de Obra</t>
          </r>
        </is>
      </c>
      <c r="B2402" s="16" t="inlineStr"/>
      <c r="C2402" s="17" t="inlineStr">
        <is>
          <r>
            <t xml:space="preserve">FONTE</t>
          </r>
        </is>
      </c>
      <c r="D2402" s="17" t="inlineStr">
        <is>
          <r>
            <t xml:space="preserve">UNID</t>
          </r>
        </is>
      </c>
      <c r="E2402" s="17" t="inlineStr">
        <is>
          <r>
            <t xml:space="preserve">COEFICIENTE</t>
          </r>
        </is>
      </c>
      <c r="F2402" s="17" t="inlineStr">
        <is>
          <r>
            <t xml:space="preserve">PREÇO UNITÁRIO</t>
          </r>
        </is>
      </c>
      <c r="G2402" s="17" t="inlineStr">
        <is>
          <r>
            <t xml:space="preserve">TOTAL</t>
          </r>
        </is>
      </c>
    </row>
    <row r="2403" customHeight="1" ht="15">
      <c r="A2403" s="18" t="inlineStr">
        <is>
          <r>
            <t xml:space="preserve">1.01.19</t>
          </r>
        </is>
      </c>
      <c r="B2403" s="19" t="inlineStr">
        <is>
          <r>
            <t xml:space="preserve">AJUDANTE DE ENCANADOR</t>
          </r>
        </is>
      </c>
      <c r="C2403" s="18" t="inlineStr">
        <is>
          <r>
            <t xml:space="preserve">SP Educação</t>
          </r>
        </is>
      </c>
      <c r="D2403" s="18" t="inlineStr">
        <is>
          <r>
            <t xml:space="preserve">H</t>
          </r>
        </is>
      </c>
      <c r="E2403" s="20" t="n">
        <v>2.75</v>
      </c>
      <c r="F2403" s="21" t="n">
        <v>23.0436</v>
      </c>
      <c r="G2403" s="21" t="n">
        <f>ROUND(ROUND(E2403,8)*F2403,2)</f>
        <v>63.37</v>
      </c>
    </row>
    <row r="2404" customHeight="1" ht="15">
      <c r="A2404" s="18" t="inlineStr">
        <is>
          <r>
            <t xml:space="preserve">1.01.18</t>
          </r>
        </is>
      </c>
      <c r="B2404" s="19" t="inlineStr">
        <is>
          <r>
            <t xml:space="preserve">ENCANADOR</t>
          </r>
        </is>
      </c>
      <c r="C2404" s="18" t="inlineStr">
        <is>
          <r>
            <t xml:space="preserve">SP Educação</t>
          </r>
        </is>
      </c>
      <c r="D2404" s="18" t="inlineStr">
        <is>
          <r>
            <t xml:space="preserve">H</t>
          </r>
        </is>
      </c>
      <c r="E2404" s="20" t="n">
        <v>2.75</v>
      </c>
      <c r="F2404" s="21" t="n">
        <v>27.9276</v>
      </c>
      <c r="G2404" s="21" t="n">
        <f>ROUND(ROUND(E2404,8)*F2404,2)</f>
        <v>76.8</v>
      </c>
    </row>
    <row r="2405" customHeight="1" ht="15">
      <c r="A2405" s="2" t="inlineStr"/>
      <c r="B2405" s="2" t="inlineStr"/>
      <c r="C2405" s="2" t="inlineStr"/>
      <c r="D2405" s="2" t="inlineStr"/>
      <c r="E2405" s="22" t="inlineStr">
        <is>
          <r>
            <t xml:space="preserve">TOTAL Mão de Obra:</t>
          </r>
        </is>
      </c>
      <c r="F2405" s="22" t="inlineStr"/>
      <c r="G2405" s="23" t="n">
        <f>SUM(G2403:G2404)</f>
        <v>140.17</v>
      </c>
    </row>
    <row r="2406" customHeight="1" ht="15">
      <c r="A2406" s="16" t="inlineStr">
        <is>
          <r>
            <t xml:space="preserve">Serviço</t>
          </r>
        </is>
      </c>
      <c r="B2406" s="16" t="inlineStr"/>
      <c r="C2406" s="17" t="inlineStr">
        <is>
          <r>
            <t xml:space="preserve">FONTE</t>
          </r>
        </is>
      </c>
      <c r="D2406" s="17" t="inlineStr">
        <is>
          <r>
            <t xml:space="preserve">UNID</t>
          </r>
        </is>
      </c>
      <c r="E2406" s="17" t="inlineStr">
        <is>
          <r>
            <t xml:space="preserve">COEFICIENTE</t>
          </r>
        </is>
      </c>
      <c r="F2406" s="17" t="inlineStr">
        <is>
          <r>
            <t xml:space="preserve">PREÇO UNITÁRIO</t>
          </r>
        </is>
      </c>
      <c r="G2406" s="17" t="inlineStr">
        <is>
          <r>
            <t xml:space="preserve">TOTAL</t>
          </r>
        </is>
      </c>
    </row>
    <row r="2407" customHeight="1" ht="15">
      <c r="A2407" s="18" t="inlineStr">
        <is>
          <r>
            <t xml:space="preserve">6.55.73</t>
          </r>
        </is>
      </c>
      <c r="B2407" s="19" t="inlineStr">
        <is>
          <r>
            <t xml:space="preserve">COLUNA TANQUE DE LOUÇA BRANCA GRANDE (55X60CM)</t>
          </r>
        </is>
      </c>
      <c r="C2407" s="18" t="inlineStr">
        <is>
          <r>
            <t xml:space="preserve">SP Educação</t>
          </r>
        </is>
      </c>
      <c r="D2407" s="18" t="inlineStr">
        <is>
          <r>
            <t xml:space="preserve">UN</t>
          </r>
        </is>
      </c>
      <c r="E2407" s="20" t="n">
        <v>1.0</v>
      </c>
      <c r="F2407" s="21" t="n">
        <v>169.53</v>
      </c>
      <c r="G2407" s="21" t="n">
        <f>ROUND(ROUND(E2407,8)*F2407,2)</f>
        <v>169.53</v>
      </c>
    </row>
    <row r="2408" customHeight="1" ht="15">
      <c r="A2408" s="18" t="inlineStr">
        <is>
          <r>
            <t xml:space="preserve">6.60.58</t>
          </r>
        </is>
      </c>
      <c r="B2408" s="19" t="inlineStr">
        <is>
          <r>
            <t xml:space="preserve">CONJUNTO DE FIXAÇAO CROMADO PARA COLUNA</t>
          </r>
        </is>
      </c>
      <c r="C2408" s="18" t="inlineStr">
        <is>
          <r>
            <t xml:space="preserve">SP Educação</t>
          </r>
        </is>
      </c>
      <c r="D2408" s="18" t="inlineStr">
        <is>
          <r>
            <t xml:space="preserve">UN</t>
          </r>
        </is>
      </c>
      <c r="E2408" s="20" t="n">
        <v>1.0</v>
      </c>
      <c r="F2408" s="21" t="n">
        <v>17.42</v>
      </c>
      <c r="G2408" s="21" t="n">
        <f>ROUND(ROUND(E2408,8)*F2408,2)</f>
        <v>17.42</v>
      </c>
    </row>
    <row r="2409" customHeight="1" ht="15">
      <c r="A2409" s="18" t="inlineStr">
        <is>
          <r>
            <t xml:space="preserve">6.60.57</t>
          </r>
        </is>
      </c>
      <c r="B2409" s="19" t="inlineStr">
        <is>
          <r>
            <t xml:space="preserve">CONJUNTO DE FIXAÇAO CROMADO PARA TANQUE</t>
          </r>
        </is>
      </c>
      <c r="C2409" s="18" t="inlineStr">
        <is>
          <r>
            <t xml:space="preserve">SP Educação</t>
          </r>
        </is>
      </c>
      <c r="D2409" s="18" t="inlineStr">
        <is>
          <r>
            <t xml:space="preserve">UN</t>
          </r>
        </is>
      </c>
      <c r="E2409" s="20" t="n">
        <v>1.0</v>
      </c>
      <c r="F2409" s="21" t="n">
        <v>64.37</v>
      </c>
      <c r="G2409" s="21" t="n">
        <f>ROUND(ROUND(E2409,8)*F2409,2)</f>
        <v>64.37</v>
      </c>
    </row>
    <row r="2410" customHeight="1" ht="15">
      <c r="A2410" s="18" t="inlineStr">
        <is>
          <r>
            <t xml:space="preserve">6.55.71</t>
          </r>
        </is>
      </c>
      <c r="B2410" s="19" t="inlineStr">
        <is>
          <r>
            <t xml:space="preserve">TANQUE DE LOUÇA BRANCA GRANDE (55X60CM)</t>
          </r>
        </is>
      </c>
      <c r="C2410" s="18" t="inlineStr">
        <is>
          <r>
            <t xml:space="preserve">SP Educação</t>
          </r>
        </is>
      </c>
      <c r="D2410" s="18" t="inlineStr">
        <is>
          <r>
            <t xml:space="preserve">UN</t>
          </r>
        </is>
      </c>
      <c r="E2410" s="20" t="n">
        <v>1.0</v>
      </c>
      <c r="F2410" s="21" t="n">
        <v>876.76</v>
      </c>
      <c r="G2410" s="21" t="n">
        <f>ROUND(ROUND(E2410,8)*F2410,2)</f>
        <v>876.76</v>
      </c>
    </row>
    <row r="2411" customHeight="1" ht="15">
      <c r="A2411" s="2" t="inlineStr"/>
      <c r="B2411" s="2" t="inlineStr"/>
      <c r="C2411" s="2" t="inlineStr"/>
      <c r="D2411" s="2" t="inlineStr"/>
      <c r="E2411" s="22" t="inlineStr">
        <is>
          <r>
            <t xml:space="preserve">TOTAL Serviço:</t>
          </r>
        </is>
      </c>
      <c r="F2411" s="22" t="inlineStr"/>
      <c r="G2411" s="23" t="n">
        <f>SUM(G2407:G2410)</f>
        <v>1128.08</v>
      </c>
    </row>
    <row r="2412" customHeight="1" ht="15">
      <c r="A2412" s="2" t="inlineStr"/>
      <c r="B2412" s="2" t="inlineStr"/>
      <c r="C2412" s="2" t="inlineStr"/>
      <c r="D2412" s="2" t="inlineStr"/>
      <c r="E2412" s="24" t="inlineStr">
        <is>
          <r>
            <t xml:space="preserve">VALOR:</t>
          </r>
        </is>
      </c>
      <c r="F2412" s="24" t="inlineStr"/>
      <c r="G2412" s="25" t="n">
        <f>ROUND(SUM(G2401,G2405,G2411),2)</f>
        <v>1454.22</v>
      </c>
    </row>
    <row r="2413" customHeight="1" ht="10">
      <c r="A2413" s="2" t="inlineStr"/>
      <c r="B2413" s="2" t="inlineStr"/>
      <c r="C2413" s="2" t="inlineStr"/>
      <c r="D2413" s="2" t="inlineStr"/>
      <c r="E2413" s="14" t="inlineStr"/>
      <c r="F2413" s="14" t="inlineStr"/>
      <c r="G2413" s="14" t="inlineStr"/>
    </row>
    <row r="2414" customHeight="1" ht="20">
      <c r="A2414" s="15" t="inlineStr">
        <is>
          <r>
            <t xml:space="preserve">2.12.1.26. ​30.08.050​ Trocador acessível em MDF com revestimento em laminado melamínico de 180x80 cm​ (UN)</t>
          </r>
        </is>
      </c>
      <c r="B2414" s="15" t="inlineStr"/>
      <c r="C2414" s="15" t="inlineStr"/>
      <c r="D2414" s="15" t="inlineStr"/>
      <c r="E2414" s="15" t="inlineStr"/>
      <c r="F2414" s="15" t="inlineStr"/>
      <c r="G2414" s="15" t="inlineStr"/>
    </row>
    <row r="2415" customHeight="1" ht="15">
      <c r="A2415" s="16" t="inlineStr">
        <is>
          <r>
            <t xml:space="preserve">Material</t>
          </r>
        </is>
      </c>
      <c r="B2415" s="16" t="inlineStr"/>
      <c r="C2415" s="17" t="inlineStr">
        <is>
          <r>
            <t xml:space="preserve">FONTE</t>
          </r>
        </is>
      </c>
      <c r="D2415" s="17" t="inlineStr">
        <is>
          <r>
            <t xml:space="preserve">UNID</t>
          </r>
        </is>
      </c>
      <c r="E2415" s="17" t="inlineStr">
        <is>
          <r>
            <t xml:space="preserve">COEFICIENTE</t>
          </r>
        </is>
      </c>
      <c r="F2415" s="17" t="inlineStr">
        <is>
          <r>
            <t xml:space="preserve">PREÇO UNITÁRIO</t>
          </r>
        </is>
      </c>
      <c r="G2415" s="17" t="inlineStr">
        <is>
          <r>
            <t xml:space="preserve">TOTAL</t>
          </r>
        </is>
      </c>
    </row>
    <row r="2416" customHeight="1" ht="29">
      <c r="A2416" s="18" t="inlineStr">
        <is>
          <r>
            <t xml:space="preserve">B.06.000.021538</t>
          </r>
        </is>
      </c>
      <c r="B2416" s="19" t="inlineStr">
        <is>
          <r>
            <t xml:space="preserve">Aço CA-60-B $MD bitolas</t>
          </r>
        </is>
      </c>
      <c r="C2416" s="18" t="inlineStr">
        <is>
          <r>
            <t xml:space="preserve">SP Obras</t>
          </r>
        </is>
      </c>
      <c r="D2416" s="18" t="inlineStr">
        <is>
          <r>
            <t xml:space="preserve">KG</t>
          </r>
        </is>
      </c>
      <c r="E2416" s="20" t="n">
        <v>9.77</v>
      </c>
      <c r="F2416" s="21" t="n">
        <v>6.51</v>
      </c>
      <c r="G2416" s="21" t="n">
        <f>ROUND(ROUND(E2416,8)*F2416,2)</f>
        <v>63.6</v>
      </c>
    </row>
    <row r="2417" customHeight="1" ht="29">
      <c r="A2417" s="18" t="inlineStr">
        <is>
          <r>
            <t xml:space="preserve">E.02.000.027010</t>
          </r>
        </is>
      </c>
      <c r="B2417" s="19" t="inlineStr">
        <is>
          <r>
            <t xml:space="preserve">Arame recozido nº 18 BWG</t>
          </r>
        </is>
      </c>
      <c r="C2417" s="18" t="inlineStr">
        <is>
          <r>
            <t xml:space="preserve">SP Obras</t>
          </r>
        </is>
      </c>
      <c r="D2417" s="18" t="inlineStr">
        <is>
          <r>
            <t xml:space="preserve">KG</t>
          </r>
        </is>
      </c>
      <c r="E2417" s="20" t="n">
        <v>0.17</v>
      </c>
      <c r="F2417" s="21" t="n">
        <v>12.68</v>
      </c>
      <c r="G2417" s="21" t="n">
        <f>ROUND(ROUND(E2417,8)*F2417,2)</f>
        <v>2.16</v>
      </c>
    </row>
    <row r="2418" customHeight="1" ht="29">
      <c r="A2418" s="18" t="inlineStr">
        <is>
          <r>
            <t xml:space="preserve">B.04.000.020503</t>
          </r>
        </is>
      </c>
      <c r="B2418" s="19" t="inlineStr">
        <is>
          <r>
            <t xml:space="preserve">Areia média lavada (a granel caçamba fechada)</t>
          </r>
        </is>
      </c>
      <c r="C2418" s="18" t="inlineStr">
        <is>
          <r>
            <t xml:space="preserve">SP Obras</t>
          </r>
        </is>
      </c>
      <c r="D2418" s="18" t="inlineStr">
        <is>
          <r>
            <t xml:space="preserve">M3</t>
          </r>
        </is>
      </c>
      <c r="E2418" s="20" t="n">
        <v>0.02</v>
      </c>
      <c r="F2418" s="21" t="n">
        <v>170.0</v>
      </c>
      <c r="G2418" s="21" t="n">
        <f>ROUND(ROUND(E2418,8)*F2418,2)</f>
        <v>3.4</v>
      </c>
    </row>
    <row r="2419" customHeight="1" ht="29">
      <c r="A2419" s="18" t="inlineStr">
        <is>
          <r>
            <t xml:space="preserve">B.02.000.039031</t>
          </r>
        </is>
      </c>
      <c r="B2419" s="19" t="inlineStr">
        <is>
          <r>
            <t xml:space="preserve">Argamassa colante industrializada para assentamento, uso interno, tipo AC-I, conforme NBR 14081</t>
          </r>
        </is>
      </c>
      <c r="C2419" s="18" t="inlineStr">
        <is>
          <r>
            <t xml:space="preserve">SP Obras</t>
          </r>
        </is>
      </c>
      <c r="D2419" s="18" t="inlineStr">
        <is>
          <r>
            <t xml:space="preserve">KG</t>
          </r>
        </is>
      </c>
      <c r="E2419" s="20" t="n">
        <v>3.3</v>
      </c>
      <c r="F2419" s="21" t="n">
        <v>0.87</v>
      </c>
      <c r="G2419" s="21" t="n">
        <f>ROUND(ROUND(E2419,8)*F2419,2)</f>
        <v>2.87</v>
      </c>
    </row>
    <row r="2420" customHeight="1" ht="29">
      <c r="A2420" s="18" t="inlineStr">
        <is>
          <r>
            <t xml:space="preserve">E.18.000.031011</t>
          </r>
        </is>
      </c>
      <c r="B2420" s="19" t="inlineStr">
        <is>
          <r>
            <t xml:space="preserve">Barra de apoio, para pessoas com mobilidade reduzida, em tubo de aço inoxidável 1 1/2´, L= 800mm</t>
          </r>
        </is>
      </c>
      <c r="C2420" s="18" t="inlineStr">
        <is>
          <r>
            <t xml:space="preserve">SP Obras</t>
          </r>
        </is>
      </c>
      <c r="D2420" s="18" t="inlineStr">
        <is>
          <r>
            <t xml:space="preserve">UN</t>
          </r>
        </is>
      </c>
      <c r="E2420" s="20" t="n">
        <v>2.0</v>
      </c>
      <c r="F2420" s="21" t="n">
        <v>174.04</v>
      </c>
      <c r="G2420" s="21" t="n">
        <f>ROUND(ROUND(E2420,8)*F2420,2)</f>
        <v>348.08</v>
      </c>
    </row>
    <row r="2421" customHeight="1" ht="29">
      <c r="A2421" s="18" t="inlineStr">
        <is>
          <r>
            <t xml:space="preserve">C.07.000.022510</t>
          </r>
        </is>
      </c>
      <c r="B2421" s="19" t="inlineStr">
        <is>
          <r>
            <t xml:space="preserve">Bloco de concreto de vedação 9 x 19 x 39 cm, classe C (resistência &gt; ou = 3 Mpa)</t>
          </r>
        </is>
      </c>
      <c r="C2421" s="18" t="inlineStr">
        <is>
          <r>
            <t xml:space="preserve">SP Obras</t>
          </r>
        </is>
      </c>
      <c r="D2421" s="18" t="inlineStr">
        <is>
          <r>
            <t xml:space="preserve">UN</t>
          </r>
        </is>
      </c>
      <c r="E2421" s="20" t="n">
        <v>9.0</v>
      </c>
      <c r="F2421" s="21" t="n">
        <v>3.42</v>
      </c>
      <c r="G2421" s="21" t="n">
        <f>ROUND(ROUND(E2421,8)*F2421,2)</f>
        <v>30.78</v>
      </c>
    </row>
    <row r="2422" customHeight="1" ht="38">
      <c r="A2422" s="18" t="inlineStr">
        <is>
          <r>
            <t xml:space="preserve">O.11.000.092038</t>
          </r>
        </is>
      </c>
      <c r="B2422" s="19" t="inlineStr">
        <is>
          <r>
            <t xml:space="preserve">Cabide cromado para banheiro simples; ref. Remma plus RP08, Versailles 08v, Requint 108RSK, 2060.C01 da Deca, 2312 standard da Jackwal, Lorenzetti, Plus da Sicmol ou equivalente</t>
          </r>
        </is>
      </c>
      <c r="C2422" s="18" t="inlineStr">
        <is>
          <r>
            <t xml:space="preserve">SP Obras</t>
          </r>
        </is>
      </c>
      <c r="D2422" s="18" t="inlineStr">
        <is>
          <r>
            <t xml:space="preserve">UN</t>
          </r>
        </is>
      </c>
      <c r="E2422" s="20" t="n">
        <v>2.0</v>
      </c>
      <c r="F2422" s="21" t="n">
        <v>25.14</v>
      </c>
      <c r="G2422" s="21" t="n">
        <f>ROUND(ROUND(E2422,8)*F2422,2)</f>
        <v>50.28</v>
      </c>
    </row>
    <row r="2423" customHeight="1" ht="29">
      <c r="A2423" s="18" t="inlineStr">
        <is>
          <r>
            <t xml:space="preserve">B.03.000.020505</t>
          </r>
        </is>
      </c>
      <c r="B2423" s="19" t="inlineStr">
        <is>
          <r>
            <t xml:space="preserve">Cal hidratada (saco de 20 kg)</t>
          </r>
        </is>
      </c>
      <c r="C2423" s="18" t="inlineStr">
        <is>
          <r>
            <t xml:space="preserve">SP Obras</t>
          </r>
        </is>
      </c>
      <c r="D2423" s="18" t="inlineStr">
        <is>
          <r>
            <t xml:space="preserve">KG</t>
          </r>
        </is>
      </c>
      <c r="E2423" s="20" t="n">
        <v>4.34</v>
      </c>
      <c r="F2423" s="21" t="n">
        <v>0.88</v>
      </c>
      <c r="G2423" s="21" t="n">
        <f>ROUND(ROUND(E2423,8)*F2423,2)</f>
        <v>3.82</v>
      </c>
    </row>
    <row r="2424" customHeight="1" ht="29">
      <c r="A2424" s="18" t="inlineStr">
        <is>
          <r>
            <t xml:space="preserve">S.04.000.021087</t>
          </r>
        </is>
      </c>
      <c r="B2424" s="19" t="inlineStr">
        <is>
          <r>
            <t xml:space="preserve">Chapa compensada plastificada de 12 mm de espessura</t>
          </r>
        </is>
      </c>
      <c r="C2424" s="18" t="inlineStr">
        <is>
          <r>
            <t xml:space="preserve">SP Obras</t>
          </r>
        </is>
      </c>
      <c r="D2424" s="18" t="inlineStr">
        <is>
          <r>
            <t xml:space="preserve">M2</t>
          </r>
        </is>
      </c>
      <c r="E2424" s="20" t="n">
        <v>0.63</v>
      </c>
      <c r="F2424" s="21" t="n">
        <v>39.46</v>
      </c>
      <c r="G2424" s="21" t="n">
        <f>ROUND(ROUND(E2424,8)*F2424,2)</f>
        <v>24.86</v>
      </c>
    </row>
    <row r="2425" customHeight="1" ht="29">
      <c r="A2425" s="18" t="inlineStr">
        <is>
          <r>
            <t xml:space="preserve">B.02.000.020508</t>
          </r>
        </is>
      </c>
      <c r="B2425" s="19" t="inlineStr">
        <is>
          <r>
            <t xml:space="preserve">Cimento CPII-E-32 (sacos de 50 kg)</t>
          </r>
        </is>
      </c>
      <c r="C2425" s="18" t="inlineStr">
        <is>
          <r>
            <t xml:space="preserve">SP Obras</t>
          </r>
        </is>
      </c>
      <c r="D2425" s="18" t="inlineStr">
        <is>
          <r>
            <t xml:space="preserve">KG</t>
          </r>
        </is>
      </c>
      <c r="E2425" s="20" t="n">
        <v>4.9</v>
      </c>
      <c r="F2425" s="21" t="n">
        <v>0.65</v>
      </c>
      <c r="G2425" s="21" t="n">
        <f>ROUND(ROUND(E2425,8)*F2425,2)</f>
        <v>3.19</v>
      </c>
    </row>
    <row r="2426" customHeight="1" ht="29">
      <c r="A2426" s="18" t="inlineStr">
        <is>
          <r>
            <t xml:space="preserve">C.04.000.020536</t>
          </r>
        </is>
      </c>
      <c r="B2426" s="19" t="inlineStr">
        <is>
          <r>
            <t xml:space="preserve">Concreto usinado fck= 25 MPa, slump 5 ± 1cm</t>
          </r>
        </is>
      </c>
      <c r="C2426" s="18" t="inlineStr">
        <is>
          <r>
            <t xml:space="preserve">SP Obras</t>
          </r>
        </is>
      </c>
      <c r="D2426" s="18" t="inlineStr">
        <is>
          <r>
            <t xml:space="preserve">M3</t>
          </r>
        </is>
      </c>
      <c r="E2426" s="20" t="n">
        <v>0.289</v>
      </c>
      <c r="F2426" s="21" t="n">
        <v>494.64</v>
      </c>
      <c r="G2426" s="21" t="n">
        <f>ROUND(ROUND(E2426,8)*F2426,2)</f>
        <v>142.95</v>
      </c>
    </row>
    <row r="2427" customHeight="1" ht="29">
      <c r="A2427" s="18" t="inlineStr">
        <is>
          <r>
            <t xml:space="preserve">S.04.000.026727</t>
          </r>
        </is>
      </c>
      <c r="B2427" s="19" t="inlineStr">
        <is>
          <r>
            <t xml:space="preserve">Parafuso auto-atarraxante 5,5x38mm com arruela e bucha tipo S8</t>
          </r>
        </is>
      </c>
      <c r="C2427" s="18" t="inlineStr">
        <is>
          <r>
            <t xml:space="preserve">SP Obras</t>
          </r>
        </is>
      </c>
      <c r="D2427" s="18" t="inlineStr">
        <is>
          <r>
            <t xml:space="preserve">CJ</t>
          </r>
        </is>
      </c>
      <c r="E2427" s="20" t="n">
        <v>4.0</v>
      </c>
      <c r="F2427" s="21" t="n">
        <v>0.81</v>
      </c>
      <c r="G2427" s="21" t="n">
        <f>ROUND(ROUND(E2427,8)*F2427,2)</f>
        <v>3.24</v>
      </c>
    </row>
    <row r="2428" customHeight="1" ht="29">
      <c r="A2428" s="18" t="inlineStr">
        <is>
          <r>
            <t xml:space="preserve">S.04.000.026728</t>
          </r>
        </is>
      </c>
      <c r="B2428" s="19" t="inlineStr">
        <is>
          <r>
            <t xml:space="preserve">Parafuso em inoxidável auto-atarraxante sextavado M6x50mm com bucha plástica tipo S6</t>
          </r>
        </is>
      </c>
      <c r="C2428" s="18" t="inlineStr">
        <is>
          <r>
            <t xml:space="preserve">SP Obras</t>
          </r>
        </is>
      </c>
      <c r="D2428" s="18" t="inlineStr">
        <is>
          <r>
            <t xml:space="preserve">CJ</t>
          </r>
        </is>
      </c>
      <c r="E2428" s="20" t="n">
        <v>12.0</v>
      </c>
      <c r="F2428" s="21" t="n">
        <v>1.32</v>
      </c>
      <c r="G2428" s="21" t="n">
        <f>ROUND(ROUND(E2428,8)*F2428,2)</f>
        <v>15.84</v>
      </c>
    </row>
    <row r="2429" customHeight="1" ht="29">
      <c r="A2429" s="18" t="inlineStr">
        <is>
          <r>
            <t xml:space="preserve">G.02.000.023008</t>
          </r>
        </is>
      </c>
      <c r="B2429" s="19" t="inlineStr">
        <is>
          <r>
            <t xml:space="preserve">Placa cerâmica esmaltada para parede, de 15x15cm, tipo monocolor, diversas cores; ref. White/azul da Geral, bold cobalto/branco da Pierini ou equivalente</t>
          </r>
        </is>
      </c>
      <c r="C2429" s="18" t="inlineStr">
        <is>
          <r>
            <t xml:space="preserve">SP Obras</t>
          </r>
        </is>
      </c>
      <c r="D2429" s="18" t="inlineStr">
        <is>
          <r>
            <t xml:space="preserve">M2</t>
          </r>
        </is>
      </c>
      <c r="E2429" s="20" t="n">
        <v>0.69</v>
      </c>
      <c r="F2429" s="21" t="n">
        <v>61.89</v>
      </c>
      <c r="G2429" s="21" t="n">
        <f>ROUND(ROUND(E2429,8)*F2429,2)</f>
        <v>42.7</v>
      </c>
    </row>
    <row r="2430" customHeight="1" ht="29">
      <c r="A2430" s="18" t="inlineStr">
        <is>
          <r>
            <t xml:space="preserve">E.02.000.026760</t>
          </r>
        </is>
      </c>
      <c r="B2430" s="19" t="inlineStr">
        <is>
          <r>
            <t xml:space="preserve">Prego diversas bitolas (referência 18 x 27)</t>
          </r>
        </is>
      </c>
      <c r="C2430" s="18" t="inlineStr">
        <is>
          <r>
            <t xml:space="preserve">SP Obras</t>
          </r>
        </is>
      </c>
      <c r="D2430" s="18" t="inlineStr">
        <is>
          <r>
            <t xml:space="preserve">KG</t>
          </r>
        </is>
      </c>
      <c r="E2430" s="20" t="n">
        <v>0.38</v>
      </c>
      <c r="F2430" s="21" t="n">
        <v>10.42</v>
      </c>
      <c r="G2430" s="21" t="n">
        <f>ROUND(ROUND(E2430,8)*F2430,2)</f>
        <v>3.96</v>
      </c>
    </row>
    <row r="2431" customHeight="1" ht="29">
      <c r="A2431" s="18" t="inlineStr">
        <is>
          <r>
            <t xml:space="preserve">D.02.000.021014</t>
          </r>
        </is>
      </c>
      <c r="B2431" s="19" t="inlineStr">
        <is>
          <r>
            <t xml:space="preserve">Sarrafo de cedrinho 2,5 x 5 cm</t>
          </r>
        </is>
      </c>
      <c r="C2431" s="18" t="inlineStr">
        <is>
          <r>
            <t xml:space="preserve">SP Obras</t>
          </r>
        </is>
      </c>
      <c r="D2431" s="18" t="inlineStr">
        <is>
          <r>
            <t xml:space="preserve">M</t>
          </r>
        </is>
      </c>
      <c r="E2431" s="20" t="n">
        <v>5.73</v>
      </c>
      <c r="F2431" s="21" t="n">
        <v>3.55</v>
      </c>
      <c r="G2431" s="21" t="n">
        <f>ROUND(ROUND(E2431,8)*F2431,2)</f>
        <v>20.34</v>
      </c>
    </row>
    <row r="2432" customHeight="1" ht="29">
      <c r="A2432" s="18" t="inlineStr">
        <is>
          <r>
            <t xml:space="preserve">D.02.000.021021</t>
          </r>
        </is>
      </c>
      <c r="B2432" s="19" t="inlineStr">
        <is>
          <r>
            <t xml:space="preserve">Tábua cedrinho 25 mm x 300 mm de 3ª</t>
          </r>
        </is>
      </c>
      <c r="C2432" s="18" t="inlineStr">
        <is>
          <r>
            <t xml:space="preserve">SP Obras</t>
          </r>
        </is>
      </c>
      <c r="D2432" s="18" t="inlineStr">
        <is>
          <r>
            <t xml:space="preserve">M2</t>
          </r>
        </is>
      </c>
      <c r="E2432" s="20" t="n">
        <v>0.19</v>
      </c>
      <c r="F2432" s="21" t="n">
        <v>110.92</v>
      </c>
      <c r="G2432" s="21" t="n">
        <f>ROUND(ROUND(E2432,8)*F2432,2)</f>
        <v>21.07</v>
      </c>
    </row>
    <row r="2433" customHeight="1" ht="29">
      <c r="A2433" s="18" t="inlineStr">
        <is>
          <r>
            <t xml:space="preserve">S.04.000.065676</t>
          </r>
        </is>
      </c>
      <c r="B2433" s="19" t="inlineStr">
        <is>
          <r>
            <t xml:space="preserve">Tampo em MDF de 25 mm de espessura com laminado melamínico</t>
          </r>
        </is>
      </c>
      <c r="C2433" s="18" t="inlineStr">
        <is>
          <r>
            <t xml:space="preserve">SP Obras</t>
          </r>
        </is>
      </c>
      <c r="D2433" s="18" t="inlineStr">
        <is>
          <r>
            <t xml:space="preserve">M2</t>
          </r>
        </is>
      </c>
      <c r="E2433" s="20" t="n">
        <v>1.61</v>
      </c>
      <c r="F2433" s="21" t="n">
        <v>1075.24</v>
      </c>
      <c r="G2433" s="21" t="n">
        <f>ROUND(ROUND(E2433,8)*F2433,2)</f>
        <v>1731.14</v>
      </c>
    </row>
    <row r="2434" customHeight="1" ht="15">
      <c r="A2434" s="2" t="inlineStr"/>
      <c r="B2434" s="2" t="inlineStr"/>
      <c r="C2434" s="2" t="inlineStr"/>
      <c r="D2434" s="2" t="inlineStr"/>
      <c r="E2434" s="22" t="inlineStr">
        <is>
          <r>
            <t xml:space="preserve">TOTAL Material:</t>
          </r>
        </is>
      </c>
      <c r="F2434" s="22" t="inlineStr"/>
      <c r="G2434" s="23" t="n">
        <f>SUM(G2416:G2433)</f>
        <v>2514.28</v>
      </c>
    </row>
    <row r="2435" customHeight="1" ht="15">
      <c r="A2435" s="16" t="inlineStr">
        <is>
          <r>
            <t xml:space="preserve">Mão de Obra</t>
          </r>
        </is>
      </c>
      <c r="B2435" s="16" t="inlineStr"/>
      <c r="C2435" s="17" t="inlineStr">
        <is>
          <r>
            <t xml:space="preserve">FONTE</t>
          </r>
        </is>
      </c>
      <c r="D2435" s="17" t="inlineStr">
        <is>
          <r>
            <t xml:space="preserve">UNID</t>
          </r>
        </is>
      </c>
      <c r="E2435" s="17" t="inlineStr">
        <is>
          <r>
            <t xml:space="preserve">COEFICIENTE</t>
          </r>
        </is>
      </c>
      <c r="F2435" s="17" t="inlineStr">
        <is>
          <r>
            <t xml:space="preserve">PREÇO UNITÁRIO</t>
          </r>
        </is>
      </c>
      <c r="G2435" s="17" t="inlineStr">
        <is>
          <r>
            <t xml:space="preserve">TOTAL</t>
          </r>
        </is>
      </c>
    </row>
    <row r="2436" customHeight="1" ht="29">
      <c r="A2436" s="18" t="inlineStr">
        <is>
          <r>
            <t xml:space="preserve">B.01.000.010112</t>
          </r>
        </is>
      </c>
      <c r="B2436" s="19" t="inlineStr">
        <is>
          <r>
            <t xml:space="preserve">Ajudante de carpinteiro</t>
          </r>
        </is>
      </c>
      <c r="C2436" s="18" t="inlineStr">
        <is>
          <r>
            <t xml:space="preserve">SP Obras</t>
          </r>
        </is>
      </c>
      <c r="D2436" s="18" t="inlineStr">
        <is>
          <r>
            <t xml:space="preserve">H</t>
          </r>
        </is>
      </c>
      <c r="E2436" s="20" t="n">
        <v>3.82</v>
      </c>
      <c r="F2436" s="21" t="n">
        <v>20.4363</v>
      </c>
      <c r="G2436" s="21" t="n">
        <f>ROUND(ROUND(E2436,8)*F2436,2)</f>
        <v>78.07</v>
      </c>
    </row>
    <row r="2437" customHeight="1" ht="29">
      <c r="A2437" s="18" t="inlineStr">
        <is>
          <r>
            <t xml:space="preserve">B.01.000.010122</t>
          </r>
        </is>
      </c>
      <c r="B2437" s="19" t="inlineStr">
        <is>
          <r>
            <t xml:space="preserve">Ajudante de ferreiro</t>
          </r>
        </is>
      </c>
      <c r="C2437" s="18" t="inlineStr">
        <is>
          <r>
            <t xml:space="preserve">SP Obras</t>
          </r>
        </is>
      </c>
      <c r="D2437" s="18" t="inlineStr">
        <is>
          <r>
            <t xml:space="preserve">H</t>
          </r>
        </is>
      </c>
      <c r="E2437" s="20" t="n">
        <v>0.85</v>
      </c>
      <c r="F2437" s="21" t="n">
        <v>20.4363</v>
      </c>
      <c r="G2437" s="21" t="n">
        <f>ROUND(ROUND(E2437,8)*F2437,2)</f>
        <v>17.37</v>
      </c>
    </row>
    <row r="2438" customHeight="1" ht="29">
      <c r="A2438" s="18" t="inlineStr">
        <is>
          <r>
            <t xml:space="preserve">B.01.000.010106</t>
          </r>
        </is>
      </c>
      <c r="B2438" s="19" t="inlineStr">
        <is>
          <r>
            <t xml:space="preserve">Azulejista</t>
          </r>
        </is>
      </c>
      <c r="C2438" s="18" t="inlineStr">
        <is>
          <r>
            <t xml:space="preserve">SP Obras</t>
          </r>
        </is>
      </c>
      <c r="D2438" s="18" t="inlineStr">
        <is>
          <r>
            <t xml:space="preserve">H</t>
          </r>
        </is>
      </c>
      <c r="E2438" s="20" t="n">
        <v>1.35</v>
      </c>
      <c r="F2438" s="21" t="n">
        <v>24.8727</v>
      </c>
      <c r="G2438" s="21" t="n">
        <f>ROUND(ROUND(E2438,8)*F2438,2)</f>
        <v>33.58</v>
      </c>
    </row>
    <row r="2439" customHeight="1" ht="29">
      <c r="A2439" s="18" t="inlineStr">
        <is>
          <r>
            <t xml:space="preserve">B.01.000.010111</t>
          </r>
        </is>
      </c>
      <c r="B2439" s="19" t="inlineStr">
        <is>
          <r>
            <t xml:space="preserve">Carpinteiro</t>
          </r>
        </is>
      </c>
      <c r="C2439" s="18" t="inlineStr">
        <is>
          <r>
            <t xml:space="preserve">SP Obras</t>
          </r>
        </is>
      </c>
      <c r="D2439" s="18" t="inlineStr">
        <is>
          <r>
            <t xml:space="preserve">H</t>
          </r>
        </is>
      </c>
      <c r="E2439" s="20" t="n">
        <v>3.82</v>
      </c>
      <c r="F2439" s="21" t="n">
        <v>24.8727</v>
      </c>
      <c r="G2439" s="21" t="n">
        <f>ROUND(ROUND(E2439,8)*F2439,2)</f>
        <v>95.01</v>
      </c>
    </row>
    <row r="2440" customHeight="1" ht="29">
      <c r="A2440" s="18" t="inlineStr">
        <is>
          <r>
            <t xml:space="preserve">B.01.000.010121</t>
          </r>
        </is>
      </c>
      <c r="B2440" s="19" t="inlineStr">
        <is>
          <r>
            <t xml:space="preserve">Ferreiro/armador</t>
          </r>
        </is>
      </c>
      <c r="C2440" s="18" t="inlineStr">
        <is>
          <r>
            <t xml:space="preserve">SP Obras</t>
          </r>
        </is>
      </c>
      <c r="D2440" s="18" t="inlineStr">
        <is>
          <r>
            <t xml:space="preserve">H</t>
          </r>
        </is>
      </c>
      <c r="E2440" s="20" t="n">
        <v>0.85</v>
      </c>
      <c r="F2440" s="21" t="n">
        <v>24.8727</v>
      </c>
      <c r="G2440" s="21" t="n">
        <f>ROUND(ROUND(E2440,8)*F2440,2)</f>
        <v>21.14</v>
      </c>
    </row>
    <row r="2441" customHeight="1" ht="29">
      <c r="A2441" s="18" t="inlineStr">
        <is>
          <r>
            <t xml:space="preserve">B.01.000.010139</t>
          </r>
        </is>
      </c>
      <c r="B2441" s="19" t="inlineStr">
        <is>
          <r>
            <t xml:space="preserve">Pedreiro</t>
          </r>
        </is>
      </c>
      <c r="C2441" s="18" t="inlineStr">
        <is>
          <r>
            <t xml:space="preserve">SP Obras</t>
          </r>
        </is>
      </c>
      <c r="D2441" s="18" t="inlineStr">
        <is>
          <r>
            <t xml:space="preserve">H</t>
          </r>
        </is>
      </c>
      <c r="E2441" s="20" t="n">
        <v>1.92</v>
      </c>
      <c r="F2441" s="21" t="n">
        <v>24.8727</v>
      </c>
      <c r="G2441" s="21" t="n">
        <f>ROUND(ROUND(E2441,8)*F2441,2)</f>
        <v>47.76</v>
      </c>
    </row>
    <row r="2442" customHeight="1" ht="29">
      <c r="A2442" s="18" t="inlineStr">
        <is>
          <r>
            <t xml:space="preserve">B.01.000.010146</t>
          </r>
        </is>
      </c>
      <c r="B2442" s="19" t="inlineStr">
        <is>
          <r>
            <t xml:space="preserve">Servente</t>
          </r>
        </is>
      </c>
      <c r="C2442" s="18" t="inlineStr">
        <is>
          <r>
            <t xml:space="preserve">SP Obras</t>
          </r>
        </is>
      </c>
      <c r="D2442" s="18" t="inlineStr">
        <is>
          <r>
            <t xml:space="preserve">H</t>
          </r>
        </is>
      </c>
      <c r="E2442" s="20" t="n">
        <v>3.7</v>
      </c>
      <c r="F2442" s="21" t="n">
        <v>20.4363</v>
      </c>
      <c r="G2442" s="21" t="n">
        <f>ROUND(ROUND(E2442,8)*F2442,2)</f>
        <v>75.61</v>
      </c>
    </row>
    <row r="2443" customHeight="1" ht="15">
      <c r="A2443" s="2" t="inlineStr"/>
      <c r="B2443" s="2" t="inlineStr"/>
      <c r="C2443" s="2" t="inlineStr"/>
      <c r="D2443" s="2" t="inlineStr"/>
      <c r="E2443" s="22" t="inlineStr">
        <is>
          <r>
            <t xml:space="preserve">TOTAL Mão de Obra:</t>
          </r>
        </is>
      </c>
      <c r="F2443" s="22" t="inlineStr"/>
      <c r="G2443" s="23" t="n">
        <f>SUM(G2436:G2442)</f>
        <v>368.54</v>
      </c>
    </row>
    <row r="2444" customHeight="1" ht="15">
      <c r="A2444" s="16" t="inlineStr">
        <is>
          <r>
            <t xml:space="preserve">Serviço</t>
          </r>
        </is>
      </c>
      <c r="B2444" s="16" t="inlineStr"/>
      <c r="C2444" s="17" t="inlineStr">
        <is>
          <r>
            <t xml:space="preserve">FONTE</t>
          </r>
        </is>
      </c>
      <c r="D2444" s="17" t="inlineStr">
        <is>
          <r>
            <t xml:space="preserve">UNID</t>
          </r>
        </is>
      </c>
      <c r="E2444" s="17" t="inlineStr">
        <is>
          <r>
            <t xml:space="preserve">COEFICIENTE</t>
          </r>
        </is>
      </c>
      <c r="F2444" s="17" t="inlineStr">
        <is>
          <r>
            <t xml:space="preserve">PREÇO UNITÁRIO</t>
          </r>
        </is>
      </c>
      <c r="G2444" s="17" t="inlineStr">
        <is>
          <r>
            <t xml:space="preserve">TOTAL</t>
          </r>
        </is>
      </c>
    </row>
    <row r="2445" customHeight="1" ht="29">
      <c r="A2445" s="18" t="inlineStr">
        <is>
          <r>
            <t xml:space="preserve">B.02.000.039027</t>
          </r>
        </is>
      </c>
      <c r="B2445" s="19" t="inlineStr">
        <is>
          <r>
            <t xml:space="preserve">Rejunte flexível cores diversas, para áreas interna e externa, pisos e paredes, juntas de 2 a 10 mm</t>
          </r>
        </is>
      </c>
      <c r="C2445" s="18" t="inlineStr">
        <is>
          <r>
            <t xml:space="preserve">SP Obras</t>
          </r>
        </is>
      </c>
      <c r="D2445" s="18" t="inlineStr">
        <is>
          <r>
            <t xml:space="preserve">KG</t>
          </r>
        </is>
      </c>
      <c r="E2445" s="20" t="n">
        <v>0.29</v>
      </c>
      <c r="F2445" s="21" t="n">
        <v>7.39</v>
      </c>
      <c r="G2445" s="21" t="n">
        <f>ROUND(ROUND(E2445,8)*F2445,2)</f>
        <v>2.14</v>
      </c>
    </row>
    <row r="2446" customHeight="1" ht="15">
      <c r="A2446" s="2" t="inlineStr"/>
      <c r="B2446" s="2" t="inlineStr"/>
      <c r="C2446" s="2" t="inlineStr"/>
      <c r="D2446" s="2" t="inlineStr"/>
      <c r="E2446" s="22" t="inlineStr">
        <is>
          <r>
            <t xml:space="preserve">TOTAL Serviço:</t>
          </r>
        </is>
      </c>
      <c r="F2446" s="22" t="inlineStr"/>
      <c r="G2446" s="23" t="n">
        <f>SUM(G2445:G2445)</f>
        <v>2.14</v>
      </c>
    </row>
    <row r="2447" customHeight="1" ht="15">
      <c r="A2447" s="2" t="inlineStr"/>
      <c r="B2447" s="2" t="inlineStr"/>
      <c r="C2447" s="2" t="inlineStr"/>
      <c r="D2447" s="2" t="inlineStr"/>
      <c r="E2447" s="24" t="inlineStr">
        <is>
          <r>
            <t xml:space="preserve">VALOR:</t>
          </r>
        </is>
      </c>
      <c r="F2447" s="24" t="inlineStr"/>
      <c r="G2447" s="25" t="n">
        <f>ROUND(SUM(G2434,G2443,G2446),2)</f>
        <v>2884.96</v>
      </c>
    </row>
    <row r="2448" customHeight="1" ht="10">
      <c r="A2448" s="2" t="inlineStr"/>
      <c r="B2448" s="2" t="inlineStr"/>
      <c r="C2448" s="2" t="inlineStr"/>
      <c r="D2448" s="2" t="inlineStr"/>
      <c r="E2448" s="14" t="inlineStr"/>
      <c r="F2448" s="14" t="inlineStr"/>
      <c r="G2448" s="14" t="inlineStr"/>
    </row>
    <row r="2449" customHeight="1" ht="20">
      <c r="A2449" s="15" t="inlineStr">
        <is>
          <r>
            <t xml:space="preserve">2.12.2.1. ​44.02.062​ Tampo/bancada em granito, com frontão, espessura de 2 cm, acabamento polido​ (M2)</t>
          </r>
        </is>
      </c>
      <c r="B2449" s="15" t="inlineStr"/>
      <c r="C2449" s="15" t="inlineStr"/>
      <c r="D2449" s="15" t="inlineStr"/>
      <c r="E2449" s="15" t="inlineStr"/>
      <c r="F2449" s="15" t="inlineStr"/>
      <c r="G2449" s="15" t="inlineStr"/>
    </row>
    <row r="2450" customHeight="1" ht="15">
      <c r="A2450" s="16" t="inlineStr">
        <is>
          <r>
            <t xml:space="preserve">Material</t>
          </r>
        </is>
      </c>
      <c r="B2450" s="16" t="inlineStr"/>
      <c r="C2450" s="17" t="inlineStr">
        <is>
          <r>
            <t xml:space="preserve">FONTE</t>
          </r>
        </is>
      </c>
      <c r="D2450" s="17" t="inlineStr">
        <is>
          <r>
            <t xml:space="preserve">UNID</t>
          </r>
        </is>
      </c>
      <c r="E2450" s="17" t="inlineStr">
        <is>
          <r>
            <t xml:space="preserve">COEFICIENTE</t>
          </r>
        </is>
      </c>
      <c r="F2450" s="17" t="inlineStr">
        <is>
          <r>
            <t xml:space="preserve">PREÇO UNITÁRIO</t>
          </r>
        </is>
      </c>
      <c r="G2450" s="17" t="inlineStr">
        <is>
          <r>
            <t xml:space="preserve">TOTAL</t>
          </r>
        </is>
      </c>
    </row>
    <row r="2451" customHeight="1" ht="29">
      <c r="A2451" s="18" t="inlineStr">
        <is>
          <r>
            <t xml:space="preserve">B.02.000.039056</t>
          </r>
        </is>
      </c>
      <c r="B2451" s="19" t="inlineStr">
        <is>
          <r>
            <t xml:space="preserve">Argamassa colante industrializada, resistência química e térmicas, tipo AC-III. Ref. Argamassa Ligamax Gold Performance Branca da Eliane ou equivalente</t>
          </r>
        </is>
      </c>
      <c r="C2451" s="18" t="inlineStr">
        <is>
          <r>
            <t xml:space="preserve">SP Obras</t>
          </r>
        </is>
      </c>
      <c r="D2451" s="18" t="inlineStr">
        <is>
          <r>
            <t xml:space="preserve">KG</t>
          </r>
        </is>
      </c>
      <c r="E2451" s="20" t="n">
        <v>0.0393</v>
      </c>
      <c r="F2451" s="21" t="n">
        <v>3.83</v>
      </c>
      <c r="G2451" s="21" t="n">
        <f>ROUND(ROUND(E2451,8)*F2451,2)</f>
        <v>0.15</v>
      </c>
    </row>
    <row r="2452" customHeight="1" ht="29">
      <c r="A2452" s="18" t="inlineStr">
        <is>
          <r>
            <t xml:space="preserve">B.02.000.037501</t>
          </r>
        </is>
      </c>
      <c r="B2452" s="19" t="inlineStr">
        <is>
          <r>
            <t xml:space="preserve">Massa plástica para mármore e granito</t>
          </r>
        </is>
      </c>
      <c r="C2452" s="18" t="inlineStr">
        <is>
          <r>
            <t xml:space="preserve">SP Obras</t>
          </r>
        </is>
      </c>
      <c r="D2452" s="18" t="inlineStr">
        <is>
          <r>
            <t xml:space="preserve">KG</t>
          </r>
        </is>
      </c>
      <c r="E2452" s="20" t="n">
        <v>0.5865</v>
      </c>
      <c r="F2452" s="21" t="n">
        <v>42.55</v>
      </c>
      <c r="G2452" s="21" t="n">
        <f>ROUND(ROUND(E2452,8)*F2452,2)</f>
        <v>24.96</v>
      </c>
    </row>
    <row r="2453" customHeight="1" ht="29">
      <c r="A2453" s="18" t="inlineStr">
        <is>
          <r>
            <t xml:space="preserve">K.02.000.032502</t>
          </r>
        </is>
      </c>
      <c r="B2453" s="19" t="inlineStr">
        <is>
          <r>
            <t xml:space="preserve">Tampo (com frontão) em granito, com espessura de 2 cm, com furo para 1 cuba simples, nas cores Andorinha, cinza Corumbá, Santa Cecília, verde Ubatuba, acabamento polido</t>
          </r>
        </is>
      </c>
      <c r="C2453" s="18" t="inlineStr">
        <is>
          <r>
            <t xml:space="preserve">SP Obras</t>
          </r>
        </is>
      </c>
      <c r="D2453" s="18" t="inlineStr">
        <is>
          <r>
            <t xml:space="preserve">M2</t>
          </r>
        </is>
      </c>
      <c r="E2453" s="20" t="n">
        <v>1.005</v>
      </c>
      <c r="F2453" s="21" t="n">
        <v>918.4</v>
      </c>
      <c r="G2453" s="21" t="n">
        <f>ROUND(ROUND(E2453,8)*F2453,2)</f>
        <v>922.99</v>
      </c>
    </row>
    <row r="2454" customHeight="1" ht="15">
      <c r="A2454" s="2" t="inlineStr"/>
      <c r="B2454" s="2" t="inlineStr"/>
      <c r="C2454" s="2" t="inlineStr"/>
      <c r="D2454" s="2" t="inlineStr"/>
      <c r="E2454" s="22" t="inlineStr">
        <is>
          <r>
            <t xml:space="preserve">TOTAL Material:</t>
          </r>
        </is>
      </c>
      <c r="F2454" s="22" t="inlineStr"/>
      <c r="G2454" s="23" t="n">
        <f>SUM(G2451:G2453)</f>
        <v>948.1</v>
      </c>
    </row>
    <row r="2455" customHeight="1" ht="15">
      <c r="A2455" s="16" t="inlineStr">
        <is>
          <r>
            <t xml:space="preserve">Mão de Obra</t>
          </r>
        </is>
      </c>
      <c r="B2455" s="16" t="inlineStr"/>
      <c r="C2455" s="17" t="inlineStr">
        <is>
          <r>
            <t xml:space="preserve">FONTE</t>
          </r>
        </is>
      </c>
      <c r="D2455" s="17" t="inlineStr">
        <is>
          <r>
            <t xml:space="preserve">UNID</t>
          </r>
        </is>
      </c>
      <c r="E2455" s="17" t="inlineStr">
        <is>
          <r>
            <t xml:space="preserve">COEFICIENTE</t>
          </r>
        </is>
      </c>
      <c r="F2455" s="17" t="inlineStr">
        <is>
          <r>
            <t xml:space="preserve">PREÇO UNITÁRIO</t>
          </r>
        </is>
      </c>
      <c r="G2455" s="17" t="inlineStr">
        <is>
          <r>
            <t xml:space="preserve">TOTAL</t>
          </r>
        </is>
      </c>
    </row>
    <row r="2456" customHeight="1" ht="29">
      <c r="A2456" s="18" t="inlineStr">
        <is>
          <r>
            <t xml:space="preserve">B.01.000.010124</t>
          </r>
        </is>
      </c>
      <c r="B2456" s="19" t="inlineStr">
        <is>
          <r>
            <t xml:space="preserve">Graniteiro</t>
          </r>
        </is>
      </c>
      <c r="C2456" s="18" t="inlineStr">
        <is>
          <r>
            <t xml:space="preserve">SP Obras</t>
          </r>
        </is>
      </c>
      <c r="D2456" s="18" t="inlineStr">
        <is>
          <r>
            <t xml:space="preserve">H</t>
          </r>
        </is>
      </c>
      <c r="E2456" s="20" t="n">
        <v>1.8688</v>
      </c>
      <c r="F2456" s="21" t="n">
        <v>29.8021</v>
      </c>
      <c r="G2456" s="21" t="n">
        <f>ROUND(ROUND(E2456,8)*F2456,2)</f>
        <v>55.69</v>
      </c>
    </row>
    <row r="2457" customHeight="1" ht="29">
      <c r="A2457" s="18" t="inlineStr">
        <is>
          <r>
            <t xml:space="preserve">B.01.000.010146</t>
          </r>
        </is>
      </c>
      <c r="B2457" s="19" t="inlineStr">
        <is>
          <r>
            <t xml:space="preserve">Servente</t>
          </r>
        </is>
      </c>
      <c r="C2457" s="18" t="inlineStr">
        <is>
          <r>
            <t xml:space="preserve">SP Obras</t>
          </r>
        </is>
      </c>
      <c r="D2457" s="18" t="inlineStr">
        <is>
          <r>
            <t xml:space="preserve">H</t>
          </r>
        </is>
      </c>
      <c r="E2457" s="20" t="n">
        <v>1.3376</v>
      </c>
      <c r="F2457" s="21" t="n">
        <v>20.4363</v>
      </c>
      <c r="G2457" s="21" t="n">
        <f>ROUND(ROUND(E2457,8)*F2457,2)</f>
        <v>27.34</v>
      </c>
    </row>
    <row r="2458" customHeight="1" ht="15">
      <c r="A2458" s="2" t="inlineStr"/>
      <c r="B2458" s="2" t="inlineStr"/>
      <c r="C2458" s="2" t="inlineStr"/>
      <c r="D2458" s="2" t="inlineStr"/>
      <c r="E2458" s="22" t="inlineStr">
        <is>
          <r>
            <t xml:space="preserve">TOTAL Mão de Obra:</t>
          </r>
        </is>
      </c>
      <c r="F2458" s="22" t="inlineStr"/>
      <c r="G2458" s="23" t="n">
        <f>SUM(G2456:G2457)</f>
        <v>83.03</v>
      </c>
    </row>
    <row r="2459" customHeight="1" ht="15">
      <c r="A2459" s="2" t="inlineStr"/>
      <c r="B2459" s="2" t="inlineStr"/>
      <c r="C2459" s="2" t="inlineStr"/>
      <c r="D2459" s="2" t="inlineStr"/>
      <c r="E2459" s="24" t="inlineStr">
        <is>
          <r>
            <t xml:space="preserve">VALOR:</t>
          </r>
        </is>
      </c>
      <c r="F2459" s="24" t="inlineStr"/>
      <c r="G2459" s="25" t="n">
        <f>ROUND(SUM(G2454,G2458),2)</f>
        <v>1031.13</v>
      </c>
    </row>
    <row r="2460" customHeight="1" ht="10">
      <c r="A2460" s="2" t="inlineStr"/>
      <c r="B2460" s="2" t="inlineStr"/>
      <c r="C2460" s="2" t="inlineStr"/>
      <c r="D2460" s="2" t="inlineStr"/>
      <c r="E2460" s="14" t="inlineStr"/>
      <c r="F2460" s="14" t="inlineStr"/>
      <c r="G2460" s="14" t="inlineStr"/>
    </row>
    <row r="2461" customHeight="1" ht="20">
      <c r="A2461" s="15" t="inlineStr">
        <is>
          <r>
            <t xml:space="preserve">2.12.2.2. ​38.23.330​ Mão francesa dupla, galvanizada a fogo, L= 500 mm​ (UN)</t>
          </r>
        </is>
      </c>
      <c r="B2461" s="15" t="inlineStr"/>
      <c r="C2461" s="15" t="inlineStr"/>
      <c r="D2461" s="15" t="inlineStr"/>
      <c r="E2461" s="15" t="inlineStr"/>
      <c r="F2461" s="15" t="inlineStr"/>
      <c r="G2461" s="15" t="inlineStr"/>
    </row>
    <row r="2462" customHeight="1" ht="15">
      <c r="A2462" s="16" t="inlineStr">
        <is>
          <r>
            <t xml:space="preserve">Material</t>
          </r>
        </is>
      </c>
      <c r="B2462" s="16" t="inlineStr"/>
      <c r="C2462" s="17" t="inlineStr">
        <is>
          <r>
            <t xml:space="preserve">FONTE</t>
          </r>
        </is>
      </c>
      <c r="D2462" s="17" t="inlineStr">
        <is>
          <r>
            <t xml:space="preserve">UNID</t>
          </r>
        </is>
      </c>
      <c r="E2462" s="17" t="inlineStr">
        <is>
          <r>
            <t xml:space="preserve">COEFICIENTE</t>
          </r>
        </is>
      </c>
      <c r="F2462" s="17" t="inlineStr">
        <is>
          <r>
            <t xml:space="preserve">PREÇO UNITÁRIO</t>
          </r>
        </is>
      </c>
      <c r="G2462" s="17" t="inlineStr">
        <is>
          <r>
            <t xml:space="preserve">TOTAL</t>
          </r>
        </is>
      </c>
    </row>
    <row r="2463" customHeight="1" ht="29">
      <c r="A2463" s="18" t="inlineStr">
        <is>
          <r>
            <t xml:space="preserve">P.04.000.062212</t>
          </r>
        </is>
      </c>
      <c r="B2463" s="19" t="inlineStr">
        <is>
          <r>
            <t xml:space="preserve">Mão francesa dupla, galvanizada a fogo, L= 500mm</t>
          </r>
        </is>
      </c>
      <c r="C2463" s="18" t="inlineStr">
        <is>
          <r>
            <t xml:space="preserve">SP Obras</t>
          </r>
        </is>
      </c>
      <c r="D2463" s="18" t="inlineStr">
        <is>
          <r>
            <t xml:space="preserve">UN</t>
          </r>
        </is>
      </c>
      <c r="E2463" s="20" t="n">
        <v>1.0</v>
      </c>
      <c r="F2463" s="21" t="n">
        <v>47.49</v>
      </c>
      <c r="G2463" s="21" t="n">
        <f>ROUND(ROUND(E2463,8)*F2463,2)</f>
        <v>47.49</v>
      </c>
    </row>
    <row r="2464" customHeight="1" ht="15">
      <c r="A2464" s="2" t="inlineStr"/>
      <c r="B2464" s="2" t="inlineStr"/>
      <c r="C2464" s="2" t="inlineStr"/>
      <c r="D2464" s="2" t="inlineStr"/>
      <c r="E2464" s="22" t="inlineStr">
        <is>
          <r>
            <t xml:space="preserve">TOTAL Material:</t>
          </r>
        </is>
      </c>
      <c r="F2464" s="22" t="inlineStr"/>
      <c r="G2464" s="23" t="n">
        <f>SUM(G2463:G2463)</f>
        <v>47.49</v>
      </c>
    </row>
    <row r="2465" customHeight="1" ht="15">
      <c r="A2465" s="16" t="inlineStr">
        <is>
          <r>
            <t xml:space="preserve">Mão de Obra</t>
          </r>
        </is>
      </c>
      <c r="B2465" s="16" t="inlineStr"/>
      <c r="C2465" s="17" t="inlineStr">
        <is>
          <r>
            <t xml:space="preserve">FONTE</t>
          </r>
        </is>
      </c>
      <c r="D2465" s="17" t="inlineStr">
        <is>
          <r>
            <t xml:space="preserve">UNID</t>
          </r>
        </is>
      </c>
      <c r="E2465" s="17" t="inlineStr">
        <is>
          <r>
            <t xml:space="preserve">COEFICIENTE</t>
          </r>
        </is>
      </c>
      <c r="F2465" s="17" t="inlineStr">
        <is>
          <r>
            <t xml:space="preserve">PREÇO UNITÁRIO</t>
          </r>
        </is>
      </c>
      <c r="G2465" s="17" t="inlineStr">
        <is>
          <r>
            <t xml:space="preserve">TOTAL</t>
          </r>
        </is>
      </c>
    </row>
    <row r="2466" customHeight="1" ht="29">
      <c r="A2466" s="18" t="inlineStr">
        <is>
          <r>
            <t xml:space="preserve">B.01.000.010116</t>
          </r>
        </is>
      </c>
      <c r="B2466" s="19" t="inlineStr">
        <is>
          <r>
            <t xml:space="preserve">Ajudante eletricista</t>
          </r>
        </is>
      </c>
      <c r="C2466" s="18" t="inlineStr">
        <is>
          <r>
            <t xml:space="preserve">SP Obras</t>
          </r>
        </is>
      </c>
      <c r="D2466" s="18" t="inlineStr">
        <is>
          <r>
            <t xml:space="preserve">H</t>
          </r>
        </is>
      </c>
      <c r="E2466" s="20" t="n">
        <v>0.35</v>
      </c>
      <c r="F2466" s="21" t="n">
        <v>20.4363</v>
      </c>
      <c r="G2466" s="21" t="n">
        <f>ROUND(ROUND(E2466,8)*F2466,2)</f>
        <v>7.15</v>
      </c>
    </row>
    <row r="2467" customHeight="1" ht="29">
      <c r="A2467" s="18" t="inlineStr">
        <is>
          <r>
            <t xml:space="preserve">B.01.000.010115</t>
          </r>
        </is>
      </c>
      <c r="B2467" s="19" t="inlineStr">
        <is>
          <r>
            <t xml:space="preserve">Eletricista</t>
          </r>
        </is>
      </c>
      <c r="C2467" s="18" t="inlineStr">
        <is>
          <r>
            <t xml:space="preserve">SP Obras</t>
          </r>
        </is>
      </c>
      <c r="D2467" s="18" t="inlineStr">
        <is>
          <r>
            <t xml:space="preserve">H</t>
          </r>
        </is>
      </c>
      <c r="E2467" s="20" t="n">
        <v>0.35</v>
      </c>
      <c r="F2467" s="21" t="n">
        <v>29.8021</v>
      </c>
      <c r="G2467" s="21" t="n">
        <f>ROUND(ROUND(E2467,8)*F2467,2)</f>
        <v>10.43</v>
      </c>
    </row>
    <row r="2468" customHeight="1" ht="15">
      <c r="A2468" s="2" t="inlineStr"/>
      <c r="B2468" s="2" t="inlineStr"/>
      <c r="C2468" s="2" t="inlineStr"/>
      <c r="D2468" s="2" t="inlineStr"/>
      <c r="E2468" s="22" t="inlineStr">
        <is>
          <r>
            <t xml:space="preserve">TOTAL Mão de Obra:</t>
          </r>
        </is>
      </c>
      <c r="F2468" s="22" t="inlineStr"/>
      <c r="G2468" s="23" t="n">
        <f>SUM(G2466:G2467)</f>
        <v>17.58</v>
      </c>
    </row>
    <row r="2469" customHeight="1" ht="15">
      <c r="A2469" s="2" t="inlineStr"/>
      <c r="B2469" s="2" t="inlineStr"/>
      <c r="C2469" s="2" t="inlineStr"/>
      <c r="D2469" s="2" t="inlineStr"/>
      <c r="E2469" s="24" t="inlineStr">
        <is>
          <r>
            <t xml:space="preserve">VALOR:</t>
          </r>
        </is>
      </c>
      <c r="F2469" s="24" t="inlineStr"/>
      <c r="G2469" s="25" t="n">
        <f>ROUND(SUM(G2464,G2468),2)</f>
        <v>65.07</v>
      </c>
    </row>
    <row r="2470" customHeight="1" ht="10">
      <c r="A2470" s="2" t="inlineStr"/>
      <c r="B2470" s="2" t="inlineStr"/>
      <c r="C2470" s="2" t="inlineStr"/>
      <c r="D2470" s="2" t="inlineStr"/>
      <c r="E2470" s="14" t="inlineStr"/>
      <c r="F2470" s="14" t="inlineStr"/>
      <c r="G2470" s="14" t="inlineStr"/>
    </row>
    <row r="2471" customHeight="1" ht="20">
      <c r="A2471" s="15" t="inlineStr">
        <is>
          <r>
            <t xml:space="preserve">2.12.2.3. ​23.08.040​ Armário/gabinete embutido em MDF sob medida, revestido em laminado melamínico, com portas e prateleiras​ (M2)</t>
          </r>
        </is>
      </c>
      <c r="B2471" s="15" t="inlineStr"/>
      <c r="C2471" s="15" t="inlineStr"/>
      <c r="D2471" s="15" t="inlineStr"/>
      <c r="E2471" s="15" t="inlineStr"/>
      <c r="F2471" s="15" t="inlineStr"/>
      <c r="G2471" s="15" t="inlineStr"/>
    </row>
    <row r="2472" customHeight="1" ht="15">
      <c r="A2472" s="16" t="inlineStr">
        <is>
          <r>
            <t xml:space="preserve">Material</t>
          </r>
        </is>
      </c>
      <c r="B2472" s="16" t="inlineStr"/>
      <c r="C2472" s="17" t="inlineStr">
        <is>
          <r>
            <t xml:space="preserve">FONTE</t>
          </r>
        </is>
      </c>
      <c r="D2472" s="17" t="inlineStr">
        <is>
          <r>
            <t xml:space="preserve">UNID</t>
          </r>
        </is>
      </c>
      <c r="E2472" s="17" t="inlineStr">
        <is>
          <r>
            <t xml:space="preserve">COEFICIENTE</t>
          </r>
        </is>
      </c>
      <c r="F2472" s="17" t="inlineStr">
        <is>
          <r>
            <t xml:space="preserve">PREÇO UNITÁRIO</t>
          </r>
        </is>
      </c>
      <c r="G2472" s="17" t="inlineStr">
        <is>
          <r>
            <t xml:space="preserve">TOTAL</t>
          </r>
        </is>
      </c>
    </row>
    <row r="2473" customHeight="1" ht="29">
      <c r="A2473" s="18" t="inlineStr">
        <is>
          <r>
            <t xml:space="preserve">H.02.000.090916</t>
          </r>
        </is>
      </c>
      <c r="B2473" s="19" t="inlineStr">
        <is>
          <r>
            <t xml:space="preserve">Armário/gabinete embutido em MDF sob medida, revestido em laminado melamínico, com portas, prateleiras e ferragens - instalado</t>
          </r>
        </is>
      </c>
      <c r="C2473" s="18" t="inlineStr">
        <is>
          <r>
            <t xml:space="preserve">SP Obras</t>
          </r>
        </is>
      </c>
      <c r="D2473" s="18" t="inlineStr">
        <is>
          <r>
            <t xml:space="preserve">M2</t>
          </r>
        </is>
      </c>
      <c r="E2473" s="20" t="n">
        <v>1.0</v>
      </c>
      <c r="F2473" s="21" t="n">
        <v>2708.47</v>
      </c>
      <c r="G2473" s="21" t="n">
        <f>ROUND(ROUND(E2473,8)*F2473,2)</f>
        <v>2708.47</v>
      </c>
    </row>
    <row r="2474" customHeight="1" ht="15">
      <c r="A2474" s="2" t="inlineStr"/>
      <c r="B2474" s="2" t="inlineStr"/>
      <c r="C2474" s="2" t="inlineStr"/>
      <c r="D2474" s="2" t="inlineStr"/>
      <c r="E2474" s="22" t="inlineStr">
        <is>
          <r>
            <t xml:space="preserve">TOTAL Material:</t>
          </r>
        </is>
      </c>
      <c r="F2474" s="22" t="inlineStr"/>
      <c r="G2474" s="23" t="n">
        <f>SUM(G2473:G2473)</f>
        <v>2708.47</v>
      </c>
    </row>
    <row r="2475" customHeight="1" ht="15">
      <c r="A2475" s="2" t="inlineStr"/>
      <c r="B2475" s="2" t="inlineStr"/>
      <c r="C2475" s="2" t="inlineStr"/>
      <c r="D2475" s="2" t="inlineStr"/>
      <c r="E2475" s="24" t="inlineStr">
        <is>
          <r>
            <t xml:space="preserve">VALOR:</t>
          </r>
        </is>
      </c>
      <c r="F2475" s="24" t="inlineStr"/>
      <c r="G2475" s="25" t="n">
        <f>ROUND(SUM(G2474),2)</f>
        <v>2708.47</v>
      </c>
    </row>
    <row r="2476" customHeight="1" ht="10">
      <c r="A2476" s="2" t="inlineStr"/>
      <c r="B2476" s="2" t="inlineStr"/>
      <c r="C2476" s="2" t="inlineStr"/>
      <c r="D2476" s="2" t="inlineStr"/>
      <c r="E2476" s="14" t="inlineStr"/>
      <c r="F2476" s="14" t="inlineStr"/>
      <c r="G2476" s="14" t="inlineStr"/>
    </row>
    <row r="2477" customHeight="1" ht="20">
      <c r="A2477" s="15" t="inlineStr">
        <is>
          <r>
            <t xml:space="preserve">2.12.3.1. ​44.04.050​ Prateleira em granito com espessura de 3 cm​ (M2)</t>
          </r>
        </is>
      </c>
      <c r="B2477" s="15" t="inlineStr"/>
      <c r="C2477" s="15" t="inlineStr"/>
      <c r="D2477" s="15" t="inlineStr"/>
      <c r="E2477" s="15" t="inlineStr"/>
      <c r="F2477" s="15" t="inlineStr"/>
      <c r="G2477" s="15" t="inlineStr"/>
    </row>
    <row r="2478" customHeight="1" ht="15">
      <c r="A2478" s="16" t="inlineStr">
        <is>
          <r>
            <t xml:space="preserve">Material</t>
          </r>
        </is>
      </c>
      <c r="B2478" s="16" t="inlineStr"/>
      <c r="C2478" s="17" t="inlineStr">
        <is>
          <r>
            <t xml:space="preserve">FONTE</t>
          </r>
        </is>
      </c>
      <c r="D2478" s="17" t="inlineStr">
        <is>
          <r>
            <t xml:space="preserve">UNID</t>
          </r>
        </is>
      </c>
      <c r="E2478" s="17" t="inlineStr">
        <is>
          <r>
            <t xml:space="preserve">COEFICIENTE</t>
          </r>
        </is>
      </c>
      <c r="F2478" s="17" t="inlineStr">
        <is>
          <r>
            <t xml:space="preserve">PREÇO UNITÁRIO</t>
          </r>
        </is>
      </c>
      <c r="G2478" s="17" t="inlineStr">
        <is>
          <r>
            <t xml:space="preserve">TOTAL</t>
          </r>
        </is>
      </c>
    </row>
    <row r="2479" customHeight="1" ht="29">
      <c r="A2479" s="18" t="inlineStr">
        <is>
          <r>
            <t xml:space="preserve">B.04.000.020503</t>
          </r>
        </is>
      </c>
      <c r="B2479" s="19" t="inlineStr">
        <is>
          <r>
            <t xml:space="preserve">Areia média lavada (a granel caçamba fechada)</t>
          </r>
        </is>
      </c>
      <c r="C2479" s="18" t="inlineStr">
        <is>
          <r>
            <t xml:space="preserve">SP Obras</t>
          </r>
        </is>
      </c>
      <c r="D2479" s="18" t="inlineStr">
        <is>
          <r>
            <t xml:space="preserve">M3</t>
          </r>
        </is>
      </c>
      <c r="E2479" s="20" t="n">
        <v>0.05</v>
      </c>
      <c r="F2479" s="21" t="n">
        <v>170.0</v>
      </c>
      <c r="G2479" s="21" t="n">
        <f>ROUND(ROUND(E2479,8)*F2479,2)</f>
        <v>8.5</v>
      </c>
    </row>
    <row r="2480" customHeight="1" ht="29">
      <c r="A2480" s="18" t="inlineStr">
        <is>
          <r>
            <t xml:space="preserve">B.02.000.020508</t>
          </r>
        </is>
      </c>
      <c r="B2480" s="19" t="inlineStr">
        <is>
          <r>
            <t xml:space="preserve">Cimento CPII-E-32 (sacos de 50 kg)</t>
          </r>
        </is>
      </c>
      <c r="C2480" s="18" t="inlineStr">
        <is>
          <r>
            <t xml:space="preserve">SP Obras</t>
          </r>
        </is>
      </c>
      <c r="D2480" s="18" t="inlineStr">
        <is>
          <r>
            <t xml:space="preserve">KG</t>
          </r>
        </is>
      </c>
      <c r="E2480" s="20" t="n">
        <v>2.0</v>
      </c>
      <c r="F2480" s="21" t="n">
        <v>0.65</v>
      </c>
      <c r="G2480" s="21" t="n">
        <f>ROUND(ROUND(E2480,8)*F2480,2)</f>
        <v>1.3</v>
      </c>
    </row>
    <row r="2481" customHeight="1" ht="29">
      <c r="A2481" s="18" t="inlineStr">
        <is>
          <r>
            <t xml:space="preserve">S.04.000.032570</t>
          </r>
        </is>
      </c>
      <c r="B2481" s="19" t="inlineStr">
        <is>
          <r>
            <t xml:space="preserve">Granito com espessura de 3cm e acabamento polido</t>
          </r>
        </is>
      </c>
      <c r="C2481" s="18" t="inlineStr">
        <is>
          <r>
            <t xml:space="preserve">SP Obras</t>
          </r>
        </is>
      </c>
      <c r="D2481" s="18" t="inlineStr">
        <is>
          <r>
            <t xml:space="preserve">M2</t>
          </r>
        </is>
      </c>
      <c r="E2481" s="20" t="n">
        <v>1.0</v>
      </c>
      <c r="F2481" s="21" t="n">
        <v>896.61</v>
      </c>
      <c r="G2481" s="21" t="n">
        <f>ROUND(ROUND(E2481,8)*F2481,2)</f>
        <v>896.61</v>
      </c>
    </row>
    <row r="2482" customHeight="1" ht="15">
      <c r="A2482" s="2" t="inlineStr"/>
      <c r="B2482" s="2" t="inlineStr"/>
      <c r="C2482" s="2" t="inlineStr"/>
      <c r="D2482" s="2" t="inlineStr"/>
      <c r="E2482" s="22" t="inlineStr">
        <is>
          <r>
            <t xml:space="preserve">TOTAL Material:</t>
          </r>
        </is>
      </c>
      <c r="F2482" s="22" t="inlineStr"/>
      <c r="G2482" s="23" t="n">
        <f>SUM(G2479:G2481)</f>
        <v>906.41</v>
      </c>
    </row>
    <row r="2483" customHeight="1" ht="15">
      <c r="A2483" s="16" t="inlineStr">
        <is>
          <r>
            <t xml:space="preserve">Mão de Obra</t>
          </r>
        </is>
      </c>
      <c r="B2483" s="16" t="inlineStr"/>
      <c r="C2483" s="17" t="inlineStr">
        <is>
          <r>
            <t xml:space="preserve">FONTE</t>
          </r>
        </is>
      </c>
      <c r="D2483" s="17" t="inlineStr">
        <is>
          <r>
            <t xml:space="preserve">UNID</t>
          </r>
        </is>
      </c>
      <c r="E2483" s="17" t="inlineStr">
        <is>
          <r>
            <t xml:space="preserve">COEFICIENTE</t>
          </r>
        </is>
      </c>
      <c r="F2483" s="17" t="inlineStr">
        <is>
          <r>
            <t xml:space="preserve">PREÇO UNITÁRIO</t>
          </r>
        </is>
      </c>
      <c r="G2483" s="17" t="inlineStr">
        <is>
          <r>
            <t xml:space="preserve">TOTAL</t>
          </r>
        </is>
      </c>
    </row>
    <row r="2484" customHeight="1" ht="29">
      <c r="A2484" s="18" t="inlineStr">
        <is>
          <r>
            <t xml:space="preserve">B.01.000.010139</t>
          </r>
        </is>
      </c>
      <c r="B2484" s="19" t="inlineStr">
        <is>
          <r>
            <t xml:space="preserve">Pedreiro</t>
          </r>
        </is>
      </c>
      <c r="C2484" s="18" t="inlineStr">
        <is>
          <r>
            <t xml:space="preserve">SP Obras</t>
          </r>
        </is>
      </c>
      <c r="D2484" s="18" t="inlineStr">
        <is>
          <r>
            <t xml:space="preserve">H</t>
          </r>
        </is>
      </c>
      <c r="E2484" s="20" t="n">
        <v>0.65</v>
      </c>
      <c r="F2484" s="21" t="n">
        <v>24.8727</v>
      </c>
      <c r="G2484" s="21" t="n">
        <f>ROUND(ROUND(E2484,8)*F2484,2)</f>
        <v>16.17</v>
      </c>
    </row>
    <row r="2485" customHeight="1" ht="29">
      <c r="A2485" s="18" t="inlineStr">
        <is>
          <r>
            <t xml:space="preserve">B.01.000.010146</t>
          </r>
        </is>
      </c>
      <c r="B2485" s="19" t="inlineStr">
        <is>
          <r>
            <t xml:space="preserve">Servente</t>
          </r>
        </is>
      </c>
      <c r="C2485" s="18" t="inlineStr">
        <is>
          <r>
            <t xml:space="preserve">SP Obras</t>
          </r>
        </is>
      </c>
      <c r="D2485" s="18" t="inlineStr">
        <is>
          <r>
            <t xml:space="preserve">H</t>
          </r>
        </is>
      </c>
      <c r="E2485" s="20" t="n">
        <v>0.65</v>
      </c>
      <c r="F2485" s="21" t="n">
        <v>20.4363</v>
      </c>
      <c r="G2485" s="21" t="n">
        <f>ROUND(ROUND(E2485,8)*F2485,2)</f>
        <v>13.28</v>
      </c>
    </row>
    <row r="2486" customHeight="1" ht="15">
      <c r="A2486" s="2" t="inlineStr"/>
      <c r="B2486" s="2" t="inlineStr"/>
      <c r="C2486" s="2" t="inlineStr"/>
      <c r="D2486" s="2" t="inlineStr"/>
      <c r="E2486" s="22" t="inlineStr">
        <is>
          <r>
            <t xml:space="preserve">TOTAL Mão de Obra:</t>
          </r>
        </is>
      </c>
      <c r="F2486" s="22" t="inlineStr"/>
      <c r="G2486" s="23" t="n">
        <f>SUM(G2484:G2485)</f>
        <v>29.45</v>
      </c>
    </row>
    <row r="2487" customHeight="1" ht="15">
      <c r="A2487" s="2" t="inlineStr"/>
      <c r="B2487" s="2" t="inlineStr"/>
      <c r="C2487" s="2" t="inlineStr"/>
      <c r="D2487" s="2" t="inlineStr"/>
      <c r="E2487" s="24" t="inlineStr">
        <is>
          <r>
            <t xml:space="preserve">VALOR:</t>
          </r>
        </is>
      </c>
      <c r="F2487" s="24" t="inlineStr"/>
      <c r="G2487" s="25" t="n">
        <f>ROUND(SUM(G2482,G2486),2)</f>
        <v>935.87</v>
      </c>
    </row>
    <row r="2488" customHeight="1" ht="10">
      <c r="A2488" s="2" t="inlineStr"/>
      <c r="B2488" s="2" t="inlineStr"/>
      <c r="C2488" s="2" t="inlineStr"/>
      <c r="D2488" s="2" t="inlineStr"/>
      <c r="E2488" s="14" t="inlineStr"/>
      <c r="F2488" s="14" t="inlineStr"/>
      <c r="G2488" s="14" t="inlineStr"/>
    </row>
    <row r="2489" customHeight="1" ht="20">
      <c r="A2489" s="15" t="inlineStr">
        <is>
          <r>
            <t xml:space="preserve">2.12.3.2. ​38.23.330​ Mão francesa dupla, galvanizada a fogo, L= 500 mm​ (UN)</t>
          </r>
        </is>
      </c>
      <c r="B2489" s="15" t="inlineStr"/>
      <c r="C2489" s="15" t="inlineStr"/>
      <c r="D2489" s="15" t="inlineStr"/>
      <c r="E2489" s="15" t="inlineStr"/>
      <c r="F2489" s="15" t="inlineStr"/>
      <c r="G2489" s="15" t="inlineStr"/>
    </row>
    <row r="2490" customHeight="1" ht="15">
      <c r="A2490" s="16" t="inlineStr">
        <is>
          <r>
            <t xml:space="preserve">Material</t>
          </r>
        </is>
      </c>
      <c r="B2490" s="16" t="inlineStr"/>
      <c r="C2490" s="17" t="inlineStr">
        <is>
          <r>
            <t xml:space="preserve">FONTE</t>
          </r>
        </is>
      </c>
      <c r="D2490" s="17" t="inlineStr">
        <is>
          <r>
            <t xml:space="preserve">UNID</t>
          </r>
        </is>
      </c>
      <c r="E2490" s="17" t="inlineStr">
        <is>
          <r>
            <t xml:space="preserve">COEFICIENTE</t>
          </r>
        </is>
      </c>
      <c r="F2490" s="17" t="inlineStr">
        <is>
          <r>
            <t xml:space="preserve">PREÇO UNITÁRIO</t>
          </r>
        </is>
      </c>
      <c r="G2490" s="17" t="inlineStr">
        <is>
          <r>
            <t xml:space="preserve">TOTAL</t>
          </r>
        </is>
      </c>
    </row>
    <row r="2491" customHeight="1" ht="29">
      <c r="A2491" s="18" t="inlineStr">
        <is>
          <r>
            <t xml:space="preserve">P.04.000.062212</t>
          </r>
        </is>
      </c>
      <c r="B2491" s="19" t="inlineStr">
        <is>
          <r>
            <t xml:space="preserve">Mão francesa dupla, galvanizada a fogo, L= 500mm</t>
          </r>
        </is>
      </c>
      <c r="C2491" s="18" t="inlineStr">
        <is>
          <r>
            <t xml:space="preserve">SP Obras</t>
          </r>
        </is>
      </c>
      <c r="D2491" s="18" t="inlineStr">
        <is>
          <r>
            <t xml:space="preserve">UN</t>
          </r>
        </is>
      </c>
      <c r="E2491" s="20" t="n">
        <v>1.0</v>
      </c>
      <c r="F2491" s="21" t="n">
        <v>47.49</v>
      </c>
      <c r="G2491" s="21" t="n">
        <f>ROUND(ROUND(E2491,8)*F2491,2)</f>
        <v>47.49</v>
      </c>
    </row>
    <row r="2492" customHeight="1" ht="15">
      <c r="A2492" s="2" t="inlineStr"/>
      <c r="B2492" s="2" t="inlineStr"/>
      <c r="C2492" s="2" t="inlineStr"/>
      <c r="D2492" s="2" t="inlineStr"/>
      <c r="E2492" s="22" t="inlineStr">
        <is>
          <r>
            <t xml:space="preserve">TOTAL Material:</t>
          </r>
        </is>
      </c>
      <c r="F2492" s="22" t="inlineStr"/>
      <c r="G2492" s="23" t="n">
        <f>SUM(G2491:G2491)</f>
        <v>47.49</v>
      </c>
    </row>
    <row r="2493" customHeight="1" ht="15">
      <c r="A2493" s="16" t="inlineStr">
        <is>
          <r>
            <t xml:space="preserve">Mão de Obra</t>
          </r>
        </is>
      </c>
      <c r="B2493" s="16" t="inlineStr"/>
      <c r="C2493" s="17" t="inlineStr">
        <is>
          <r>
            <t xml:space="preserve">FONTE</t>
          </r>
        </is>
      </c>
      <c r="D2493" s="17" t="inlineStr">
        <is>
          <r>
            <t xml:space="preserve">UNID</t>
          </r>
        </is>
      </c>
      <c r="E2493" s="17" t="inlineStr">
        <is>
          <r>
            <t xml:space="preserve">COEFICIENTE</t>
          </r>
        </is>
      </c>
      <c r="F2493" s="17" t="inlineStr">
        <is>
          <r>
            <t xml:space="preserve">PREÇO UNITÁRIO</t>
          </r>
        </is>
      </c>
      <c r="G2493" s="17" t="inlineStr">
        <is>
          <r>
            <t xml:space="preserve">TOTAL</t>
          </r>
        </is>
      </c>
    </row>
    <row r="2494" customHeight="1" ht="29">
      <c r="A2494" s="18" t="inlineStr">
        <is>
          <r>
            <t xml:space="preserve">B.01.000.010116</t>
          </r>
        </is>
      </c>
      <c r="B2494" s="19" t="inlineStr">
        <is>
          <r>
            <t xml:space="preserve">Ajudante eletricista</t>
          </r>
        </is>
      </c>
      <c r="C2494" s="18" t="inlineStr">
        <is>
          <r>
            <t xml:space="preserve">SP Obras</t>
          </r>
        </is>
      </c>
      <c r="D2494" s="18" t="inlineStr">
        <is>
          <r>
            <t xml:space="preserve">H</t>
          </r>
        </is>
      </c>
      <c r="E2494" s="20" t="n">
        <v>0.35</v>
      </c>
      <c r="F2494" s="21" t="n">
        <v>20.4363</v>
      </c>
      <c r="G2494" s="21" t="n">
        <f>ROUND(ROUND(E2494,8)*F2494,2)</f>
        <v>7.15</v>
      </c>
    </row>
    <row r="2495" customHeight="1" ht="29">
      <c r="A2495" s="18" t="inlineStr">
        <is>
          <r>
            <t xml:space="preserve">B.01.000.010115</t>
          </r>
        </is>
      </c>
      <c r="B2495" s="19" t="inlineStr">
        <is>
          <r>
            <t xml:space="preserve">Eletricista</t>
          </r>
        </is>
      </c>
      <c r="C2495" s="18" t="inlineStr">
        <is>
          <r>
            <t xml:space="preserve">SP Obras</t>
          </r>
        </is>
      </c>
      <c r="D2495" s="18" t="inlineStr">
        <is>
          <r>
            <t xml:space="preserve">H</t>
          </r>
        </is>
      </c>
      <c r="E2495" s="20" t="n">
        <v>0.35</v>
      </c>
      <c r="F2495" s="21" t="n">
        <v>29.8021</v>
      </c>
      <c r="G2495" s="21" t="n">
        <f>ROUND(ROUND(E2495,8)*F2495,2)</f>
        <v>10.43</v>
      </c>
    </row>
    <row r="2496" customHeight="1" ht="15">
      <c r="A2496" s="2" t="inlineStr"/>
      <c r="B2496" s="2" t="inlineStr"/>
      <c r="C2496" s="2" t="inlineStr"/>
      <c r="D2496" s="2" t="inlineStr"/>
      <c r="E2496" s="22" t="inlineStr">
        <is>
          <r>
            <t xml:space="preserve">TOTAL Mão de Obra:</t>
          </r>
        </is>
      </c>
      <c r="F2496" s="22" t="inlineStr"/>
      <c r="G2496" s="23" t="n">
        <f>SUM(G2494:G2495)</f>
        <v>17.58</v>
      </c>
    </row>
    <row r="2497" customHeight="1" ht="15">
      <c r="A2497" s="2" t="inlineStr"/>
      <c r="B2497" s="2" t="inlineStr"/>
      <c r="C2497" s="2" t="inlineStr"/>
      <c r="D2497" s="2" t="inlineStr"/>
      <c r="E2497" s="24" t="inlineStr">
        <is>
          <r>
            <t xml:space="preserve">VALOR:</t>
          </r>
        </is>
      </c>
      <c r="F2497" s="24" t="inlineStr"/>
      <c r="G2497" s="25" t="n">
        <f>ROUND(SUM(G2492,G2496),2)</f>
        <v>65.07</v>
      </c>
    </row>
    <row r="2498" customHeight="1" ht="10">
      <c r="A2498" s="2" t="inlineStr"/>
      <c r="B2498" s="2" t="inlineStr"/>
      <c r="C2498" s="2" t="inlineStr"/>
      <c r="D2498" s="2" t="inlineStr"/>
      <c r="E2498" s="14" t="inlineStr"/>
      <c r="F2498" s="14" t="inlineStr"/>
      <c r="G2498" s="14" t="inlineStr"/>
    </row>
    <row r="2499" customHeight="1" ht="20">
      <c r="A2499" s="15" t="inlineStr">
        <is>
          <r>
            <t xml:space="preserve">2.13.1.1. ​33.02.060​ Massa corrida a base de PVA​ (M2)</t>
          </r>
        </is>
      </c>
      <c r="B2499" s="15" t="inlineStr"/>
      <c r="C2499" s="15" t="inlineStr"/>
      <c r="D2499" s="15" t="inlineStr"/>
      <c r="E2499" s="15" t="inlineStr"/>
      <c r="F2499" s="15" t="inlineStr"/>
      <c r="G2499" s="15" t="inlineStr"/>
    </row>
    <row r="2500" customHeight="1" ht="15">
      <c r="A2500" s="16" t="inlineStr">
        <is>
          <r>
            <t xml:space="preserve">Material</t>
          </r>
        </is>
      </c>
      <c r="B2500" s="16" t="inlineStr"/>
      <c r="C2500" s="17" t="inlineStr">
        <is>
          <r>
            <t xml:space="preserve">FONTE</t>
          </r>
        </is>
      </c>
      <c r="D2500" s="17" t="inlineStr">
        <is>
          <r>
            <t xml:space="preserve">UNID</t>
          </r>
        </is>
      </c>
      <c r="E2500" s="17" t="inlineStr">
        <is>
          <r>
            <t xml:space="preserve">COEFICIENTE</t>
          </r>
        </is>
      </c>
      <c r="F2500" s="17" t="inlineStr">
        <is>
          <r>
            <t xml:space="preserve">PREÇO UNITÁRIO</t>
          </r>
        </is>
      </c>
      <c r="G2500" s="17" t="inlineStr">
        <is>
          <r>
            <t xml:space="preserve">TOTAL</t>
          </r>
        </is>
      </c>
    </row>
    <row r="2501" customHeight="1" ht="29">
      <c r="A2501" s="18" t="inlineStr">
        <is>
          <r>
            <t xml:space="preserve">S.04.000.038014</t>
          </r>
        </is>
      </c>
      <c r="B2501" s="19" t="inlineStr">
        <is>
          <r>
            <t xml:space="preserve">Lixa massa/madeira uso geral Norton, Alcar ou equivalente (médias)</t>
          </r>
        </is>
      </c>
      <c r="C2501" s="18" t="inlineStr">
        <is>
          <r>
            <t xml:space="preserve">SP Obras</t>
          </r>
        </is>
      </c>
      <c r="D2501" s="18" t="inlineStr">
        <is>
          <r>
            <t xml:space="preserve">UN</t>
          </r>
        </is>
      </c>
      <c r="E2501" s="20" t="n">
        <v>0.3</v>
      </c>
      <c r="F2501" s="21" t="n">
        <v>0.77</v>
      </c>
      <c r="G2501" s="21" t="n">
        <f>ROUND(ROUND(E2501,8)*F2501,2)</f>
        <v>0.23</v>
      </c>
    </row>
    <row r="2502" customHeight="1" ht="29">
      <c r="A2502" s="18" t="inlineStr">
        <is>
          <r>
            <t xml:space="preserve">J.02.000.038017</t>
          </r>
        </is>
      </c>
      <c r="B2502" s="19" t="inlineStr">
        <is>
          <r>
            <t xml:space="preserve">Massa corrida PVA; ref. Massa Corrida Suvinil, Massa Corrida Coral, Metalatex da Sherwin Willians ou equivalente</t>
          </r>
        </is>
      </c>
      <c r="C2502" s="18" t="inlineStr">
        <is>
          <r>
            <t xml:space="preserve">SP Obras</t>
          </r>
        </is>
      </c>
      <c r="D2502" s="18" t="inlineStr">
        <is>
          <r>
            <t xml:space="preserve">L</t>
          </r>
        </is>
      </c>
      <c r="E2502" s="20" t="n">
        <v>0.45</v>
      </c>
      <c r="F2502" s="21" t="n">
        <v>6.25</v>
      </c>
      <c r="G2502" s="21" t="n">
        <f>ROUND(ROUND(E2502,8)*F2502,2)</f>
        <v>2.81</v>
      </c>
    </row>
    <row r="2503" customHeight="1" ht="15">
      <c r="A2503" s="2" t="inlineStr"/>
      <c r="B2503" s="2" t="inlineStr"/>
      <c r="C2503" s="2" t="inlineStr"/>
      <c r="D2503" s="2" t="inlineStr"/>
      <c r="E2503" s="22" t="inlineStr">
        <is>
          <r>
            <t xml:space="preserve">TOTAL Material:</t>
          </r>
        </is>
      </c>
      <c r="F2503" s="22" t="inlineStr"/>
      <c r="G2503" s="23" t="n">
        <f>SUM(G2501:G2502)</f>
        <v>3.04</v>
      </c>
    </row>
    <row r="2504" customHeight="1" ht="15">
      <c r="A2504" s="16" t="inlineStr">
        <is>
          <r>
            <t xml:space="preserve">Mão de Obra</t>
          </r>
        </is>
      </c>
      <c r="B2504" s="16" t="inlineStr"/>
      <c r="C2504" s="17" t="inlineStr">
        <is>
          <r>
            <t xml:space="preserve">FONTE</t>
          </r>
        </is>
      </c>
      <c r="D2504" s="17" t="inlineStr">
        <is>
          <r>
            <t xml:space="preserve">UNID</t>
          </r>
        </is>
      </c>
      <c r="E2504" s="17" t="inlineStr">
        <is>
          <r>
            <t xml:space="preserve">COEFICIENTE</t>
          </r>
        </is>
      </c>
      <c r="F2504" s="17" t="inlineStr">
        <is>
          <r>
            <t xml:space="preserve">PREÇO UNITÁRIO</t>
          </r>
        </is>
      </c>
      <c r="G2504" s="17" t="inlineStr">
        <is>
          <r>
            <t xml:space="preserve">TOTAL</t>
          </r>
        </is>
      </c>
    </row>
    <row r="2505" customHeight="1" ht="29">
      <c r="A2505" s="18" t="inlineStr">
        <is>
          <r>
            <t xml:space="preserve">B.01.000.010141</t>
          </r>
        </is>
      </c>
      <c r="B2505" s="19" t="inlineStr">
        <is>
          <r>
            <t xml:space="preserve">Ajudante de pintor</t>
          </r>
        </is>
      </c>
      <c r="C2505" s="18" t="inlineStr">
        <is>
          <r>
            <t xml:space="preserve">SP Obras</t>
          </r>
        </is>
      </c>
      <c r="D2505" s="18" t="inlineStr">
        <is>
          <r>
            <t xml:space="preserve">H</t>
          </r>
        </is>
      </c>
      <c r="E2505" s="20" t="n">
        <v>0.3</v>
      </c>
      <c r="F2505" s="21" t="n">
        <v>20.4363</v>
      </c>
      <c r="G2505" s="21" t="n">
        <f>ROUND(ROUND(E2505,8)*F2505,2)</f>
        <v>6.13</v>
      </c>
    </row>
    <row r="2506" customHeight="1" ht="29">
      <c r="A2506" s="18" t="inlineStr">
        <is>
          <r>
            <t xml:space="preserve">B.01.000.010140</t>
          </r>
        </is>
      </c>
      <c r="B2506" s="19" t="inlineStr">
        <is>
          <r>
            <t xml:space="preserve">Pintor</t>
          </r>
        </is>
      </c>
      <c r="C2506" s="18" t="inlineStr">
        <is>
          <r>
            <t xml:space="preserve">SP Obras</t>
          </r>
        </is>
      </c>
      <c r="D2506" s="18" t="inlineStr">
        <is>
          <r>
            <t xml:space="preserve">H</t>
          </r>
        </is>
      </c>
      <c r="E2506" s="20" t="n">
        <v>0.2</v>
      </c>
      <c r="F2506" s="21" t="n">
        <v>29.8021</v>
      </c>
      <c r="G2506" s="21" t="n">
        <f>ROUND(ROUND(E2506,8)*F2506,2)</f>
        <v>5.96</v>
      </c>
    </row>
    <row r="2507" customHeight="1" ht="15">
      <c r="A2507" s="2" t="inlineStr"/>
      <c r="B2507" s="2" t="inlineStr"/>
      <c r="C2507" s="2" t="inlineStr"/>
      <c r="D2507" s="2" t="inlineStr"/>
      <c r="E2507" s="22" t="inlineStr">
        <is>
          <r>
            <t xml:space="preserve">TOTAL Mão de Obra:</t>
          </r>
        </is>
      </c>
      <c r="F2507" s="22" t="inlineStr"/>
      <c r="G2507" s="23" t="n">
        <f>SUM(G2505:G2506)</f>
        <v>12.09</v>
      </c>
    </row>
    <row r="2508" customHeight="1" ht="15">
      <c r="A2508" s="2" t="inlineStr"/>
      <c r="B2508" s="2" t="inlineStr"/>
      <c r="C2508" s="2" t="inlineStr"/>
      <c r="D2508" s="2" t="inlineStr"/>
      <c r="E2508" s="24" t="inlineStr">
        <is>
          <r>
            <t xml:space="preserve">VALOR:</t>
          </r>
        </is>
      </c>
      <c r="F2508" s="24" t="inlineStr"/>
      <c r="G2508" s="25" t="n">
        <f>ROUND(SUM(G2503,G2507),2)</f>
        <v>15.13</v>
      </c>
    </row>
    <row r="2509" customHeight="1" ht="10">
      <c r="A2509" s="2" t="inlineStr"/>
      <c r="B2509" s="2" t="inlineStr"/>
      <c r="C2509" s="2" t="inlineStr"/>
      <c r="D2509" s="2" t="inlineStr"/>
      <c r="E2509" s="14" t="inlineStr"/>
      <c r="F2509" s="14" t="inlineStr"/>
      <c r="G2509" s="14" t="inlineStr"/>
    </row>
    <row r="2510" customHeight="1" ht="20">
      <c r="A2510" s="15" t="inlineStr">
        <is>
          <r>
            <t xml:space="preserve">2.13.1.2. ​33.10.020​ Tinta látex em massa, inclusive preparo​ (M2)</t>
          </r>
        </is>
      </c>
      <c r="B2510" s="15" t="inlineStr"/>
      <c r="C2510" s="15" t="inlineStr"/>
      <c r="D2510" s="15" t="inlineStr"/>
      <c r="E2510" s="15" t="inlineStr"/>
      <c r="F2510" s="15" t="inlineStr"/>
      <c r="G2510" s="15" t="inlineStr"/>
    </row>
    <row r="2511" customHeight="1" ht="15">
      <c r="A2511" s="16" t="inlineStr">
        <is>
          <r>
            <t xml:space="preserve">Material</t>
          </r>
        </is>
      </c>
      <c r="B2511" s="16" t="inlineStr"/>
      <c r="C2511" s="17" t="inlineStr">
        <is>
          <r>
            <t xml:space="preserve">FONTE</t>
          </r>
        </is>
      </c>
      <c r="D2511" s="17" t="inlineStr">
        <is>
          <r>
            <t xml:space="preserve">UNID</t>
          </r>
        </is>
      </c>
      <c r="E2511" s="17" t="inlineStr">
        <is>
          <r>
            <t xml:space="preserve">COEFICIENTE</t>
          </r>
        </is>
      </c>
      <c r="F2511" s="17" t="inlineStr">
        <is>
          <r>
            <t xml:space="preserve">PREÇO UNITÁRIO</t>
          </r>
        </is>
      </c>
      <c r="G2511" s="17" t="inlineStr">
        <is>
          <r>
            <t xml:space="preserve">TOTAL</t>
          </r>
        </is>
      </c>
    </row>
    <row r="2512" customHeight="1" ht="29">
      <c r="A2512" s="18" t="inlineStr">
        <is>
          <r>
            <t xml:space="preserve">S.04.000.038014</t>
          </r>
        </is>
      </c>
      <c r="B2512" s="19" t="inlineStr">
        <is>
          <r>
            <t xml:space="preserve">Lixa massa/madeira uso geral Norton, Alcar ou equivalente (médias)</t>
          </r>
        </is>
      </c>
      <c r="C2512" s="18" t="inlineStr">
        <is>
          <r>
            <t xml:space="preserve">SP Obras</t>
          </r>
        </is>
      </c>
      <c r="D2512" s="18" t="inlineStr">
        <is>
          <r>
            <t xml:space="preserve">UN</t>
          </r>
        </is>
      </c>
      <c r="E2512" s="20" t="n">
        <v>0.3</v>
      </c>
      <c r="F2512" s="21" t="n">
        <v>0.77</v>
      </c>
      <c r="G2512" s="21" t="n">
        <f>ROUND(ROUND(E2512,8)*F2512,2)</f>
        <v>0.23</v>
      </c>
    </row>
    <row r="2513" customHeight="1" ht="29">
      <c r="A2513" s="18" t="inlineStr">
        <is>
          <r>
            <t xml:space="preserve">J.02.000.037518</t>
          </r>
        </is>
      </c>
      <c r="B2513" s="19" t="inlineStr">
        <is>
          <r>
            <t xml:space="preserve">Selador para tinta acrílica Coral, Suvinil ou equivalente</t>
          </r>
        </is>
      </c>
      <c r="C2513" s="18" t="inlineStr">
        <is>
          <r>
            <t xml:space="preserve">SP Obras</t>
          </r>
        </is>
      </c>
      <c r="D2513" s="18" t="inlineStr">
        <is>
          <r>
            <t xml:space="preserve">L</t>
          </r>
        </is>
      </c>
      <c r="E2513" s="20" t="n">
        <v>0.24</v>
      </c>
      <c r="F2513" s="21" t="n">
        <v>14.15</v>
      </c>
      <c r="G2513" s="21" t="n">
        <f>ROUND(ROUND(E2513,8)*F2513,2)</f>
        <v>3.4</v>
      </c>
    </row>
    <row r="2514" customHeight="1" ht="29">
      <c r="A2514" s="18" t="inlineStr">
        <is>
          <r>
            <t xml:space="preserve">J.02.000.037513</t>
          </r>
        </is>
      </c>
      <c r="B2514" s="19" t="inlineStr">
        <is>
          <r>
            <t xml:space="preserve">Tinta latex, acabamento fosco aveludado, ref. coral 3 em 1 da Coral, rende e cobre muito da Suvinil ou equivalente</t>
          </r>
        </is>
      </c>
      <c r="C2514" s="18" t="inlineStr">
        <is>
          <r>
            <t xml:space="preserve">SP Obras</t>
          </r>
        </is>
      </c>
      <c r="D2514" s="18" t="inlineStr">
        <is>
          <r>
            <t xml:space="preserve">L</t>
          </r>
        </is>
      </c>
      <c r="E2514" s="20" t="n">
        <v>0.25</v>
      </c>
      <c r="F2514" s="21" t="n">
        <v>17.32</v>
      </c>
      <c r="G2514" s="21" t="n">
        <f>ROUND(ROUND(E2514,8)*F2514,2)</f>
        <v>4.33</v>
      </c>
    </row>
    <row r="2515" customHeight="1" ht="15">
      <c r="A2515" s="2" t="inlineStr"/>
      <c r="B2515" s="2" t="inlineStr"/>
      <c r="C2515" s="2" t="inlineStr"/>
      <c r="D2515" s="2" t="inlineStr"/>
      <c r="E2515" s="22" t="inlineStr">
        <is>
          <r>
            <t xml:space="preserve">TOTAL Material:</t>
          </r>
        </is>
      </c>
      <c r="F2515" s="22" t="inlineStr"/>
      <c r="G2515" s="23" t="n">
        <f>SUM(G2512:G2514)</f>
        <v>7.96</v>
      </c>
    </row>
    <row r="2516" customHeight="1" ht="15">
      <c r="A2516" s="16" t="inlineStr">
        <is>
          <r>
            <t xml:space="preserve">Mão de Obra</t>
          </r>
        </is>
      </c>
      <c r="B2516" s="16" t="inlineStr"/>
      <c r="C2516" s="17" t="inlineStr">
        <is>
          <r>
            <t xml:space="preserve">FONTE</t>
          </r>
        </is>
      </c>
      <c r="D2516" s="17" t="inlineStr">
        <is>
          <r>
            <t xml:space="preserve">UNID</t>
          </r>
        </is>
      </c>
      <c r="E2516" s="17" t="inlineStr">
        <is>
          <r>
            <t xml:space="preserve">COEFICIENTE</t>
          </r>
        </is>
      </c>
      <c r="F2516" s="17" t="inlineStr">
        <is>
          <r>
            <t xml:space="preserve">PREÇO UNITÁRIO</t>
          </r>
        </is>
      </c>
      <c r="G2516" s="17" t="inlineStr">
        <is>
          <r>
            <t xml:space="preserve">TOTAL</t>
          </r>
        </is>
      </c>
    </row>
    <row r="2517" customHeight="1" ht="29">
      <c r="A2517" s="18" t="inlineStr">
        <is>
          <r>
            <t xml:space="preserve">B.01.000.010141</t>
          </r>
        </is>
      </c>
      <c r="B2517" s="19" t="inlineStr">
        <is>
          <r>
            <t xml:space="preserve">Ajudante de pintor</t>
          </r>
        </is>
      </c>
      <c r="C2517" s="18" t="inlineStr">
        <is>
          <r>
            <t xml:space="preserve">SP Obras</t>
          </r>
        </is>
      </c>
      <c r="D2517" s="18" t="inlineStr">
        <is>
          <r>
            <t xml:space="preserve">H</t>
          </r>
        </is>
      </c>
      <c r="E2517" s="20" t="n">
        <v>0.4</v>
      </c>
      <c r="F2517" s="21" t="n">
        <v>20.4363</v>
      </c>
      <c r="G2517" s="21" t="n">
        <f>ROUND(ROUND(E2517,8)*F2517,2)</f>
        <v>8.17</v>
      </c>
    </row>
    <row r="2518" customHeight="1" ht="29">
      <c r="A2518" s="18" t="inlineStr">
        <is>
          <r>
            <t xml:space="preserve">B.01.000.010140</t>
          </r>
        </is>
      </c>
      <c r="B2518" s="19" t="inlineStr">
        <is>
          <r>
            <t xml:space="preserve">Pintor</t>
          </r>
        </is>
      </c>
      <c r="C2518" s="18" t="inlineStr">
        <is>
          <r>
            <t xml:space="preserve">SP Obras</t>
          </r>
        </is>
      </c>
      <c r="D2518" s="18" t="inlineStr">
        <is>
          <r>
            <t xml:space="preserve">H</t>
          </r>
        </is>
      </c>
      <c r="E2518" s="20" t="n">
        <v>0.45</v>
      </c>
      <c r="F2518" s="21" t="n">
        <v>29.8021</v>
      </c>
      <c r="G2518" s="21" t="n">
        <f>ROUND(ROUND(E2518,8)*F2518,2)</f>
        <v>13.41</v>
      </c>
    </row>
    <row r="2519" customHeight="1" ht="15">
      <c r="A2519" s="2" t="inlineStr"/>
      <c r="B2519" s="2" t="inlineStr"/>
      <c r="C2519" s="2" t="inlineStr"/>
      <c r="D2519" s="2" t="inlineStr"/>
      <c r="E2519" s="22" t="inlineStr">
        <is>
          <r>
            <t xml:space="preserve">TOTAL Mão de Obra:</t>
          </r>
        </is>
      </c>
      <c r="F2519" s="22" t="inlineStr"/>
      <c r="G2519" s="23" t="n">
        <f>SUM(G2517:G2518)</f>
        <v>21.58</v>
      </c>
    </row>
    <row r="2520" customHeight="1" ht="15">
      <c r="A2520" s="2" t="inlineStr"/>
      <c r="B2520" s="2" t="inlineStr"/>
      <c r="C2520" s="2" t="inlineStr"/>
      <c r="D2520" s="2" t="inlineStr"/>
      <c r="E2520" s="24" t="inlineStr">
        <is>
          <r>
            <t xml:space="preserve">VALOR:</t>
          </r>
        </is>
      </c>
      <c r="F2520" s="24" t="inlineStr"/>
      <c r="G2520" s="25" t="n">
        <f>ROUND(SUM(G2515,G2519),2)</f>
        <v>29.55</v>
      </c>
    </row>
    <row r="2521" customHeight="1" ht="10">
      <c r="A2521" s="2" t="inlineStr"/>
      <c r="B2521" s="2" t="inlineStr"/>
      <c r="C2521" s="2" t="inlineStr"/>
      <c r="D2521" s="2" t="inlineStr"/>
      <c r="E2521" s="14" t="inlineStr"/>
      <c r="F2521" s="14" t="inlineStr"/>
      <c r="G2521" s="14" t="inlineStr"/>
    </row>
    <row r="2522" customHeight="1" ht="20">
      <c r="A2522" s="15" t="inlineStr">
        <is>
          <r>
            <t xml:space="preserve">2.13.2.1. ​33.02.080​ Massa corrida à base de resina acrílica​ (M2)</t>
          </r>
        </is>
      </c>
      <c r="B2522" s="15" t="inlineStr"/>
      <c r="C2522" s="15" t="inlineStr"/>
      <c r="D2522" s="15" t="inlineStr"/>
      <c r="E2522" s="15" t="inlineStr"/>
      <c r="F2522" s="15" t="inlineStr"/>
      <c r="G2522" s="15" t="inlineStr"/>
    </row>
    <row r="2523" customHeight="1" ht="15">
      <c r="A2523" s="16" t="inlineStr">
        <is>
          <r>
            <t xml:space="preserve">Material</t>
          </r>
        </is>
      </c>
      <c r="B2523" s="16" t="inlineStr"/>
      <c r="C2523" s="17" t="inlineStr">
        <is>
          <r>
            <t xml:space="preserve">FONTE</t>
          </r>
        </is>
      </c>
      <c r="D2523" s="17" t="inlineStr">
        <is>
          <r>
            <t xml:space="preserve">UNID</t>
          </r>
        </is>
      </c>
      <c r="E2523" s="17" t="inlineStr">
        <is>
          <r>
            <t xml:space="preserve">COEFICIENTE</t>
          </r>
        </is>
      </c>
      <c r="F2523" s="17" t="inlineStr">
        <is>
          <r>
            <t xml:space="preserve">PREÇO UNITÁRIO</t>
          </r>
        </is>
      </c>
      <c r="G2523" s="17" t="inlineStr">
        <is>
          <r>
            <t xml:space="preserve">TOTAL</t>
          </r>
        </is>
      </c>
    </row>
    <row r="2524" customHeight="1" ht="29">
      <c r="A2524" s="18" t="inlineStr">
        <is>
          <r>
            <t xml:space="preserve">S.04.000.038014</t>
          </r>
        </is>
      </c>
      <c r="B2524" s="19" t="inlineStr">
        <is>
          <r>
            <t xml:space="preserve">Lixa massa/madeira uso geral Norton, Alcar ou equivalente (médias)</t>
          </r>
        </is>
      </c>
      <c r="C2524" s="18" t="inlineStr">
        <is>
          <r>
            <t xml:space="preserve">SP Obras</t>
          </r>
        </is>
      </c>
      <c r="D2524" s="18" t="inlineStr">
        <is>
          <r>
            <t xml:space="preserve">UN</t>
          </r>
        </is>
      </c>
      <c r="E2524" s="20" t="n">
        <v>0.3</v>
      </c>
      <c r="F2524" s="21" t="n">
        <v>0.77</v>
      </c>
      <c r="G2524" s="21" t="n">
        <f>ROUND(ROUND(E2524,8)*F2524,2)</f>
        <v>0.23</v>
      </c>
    </row>
    <row r="2525" customHeight="1" ht="29">
      <c r="A2525" s="18" t="inlineStr">
        <is>
          <r>
            <t xml:space="preserve">J.02.000.037510</t>
          </r>
        </is>
      </c>
      <c r="B2525" s="19" t="inlineStr">
        <is>
          <r>
            <t xml:space="preserve">Massa corrida de base acrílica; ref. Massa Acrílica (Suvinil/Glasurit), Massa FC (Fusecolor), Massa Especial para fachada (Retinco) ou equivalente</t>
          </r>
        </is>
      </c>
      <c r="C2525" s="18" t="inlineStr">
        <is>
          <r>
            <t xml:space="preserve">SP Obras</t>
          </r>
        </is>
      </c>
      <c r="D2525" s="18" t="inlineStr">
        <is>
          <r>
            <t xml:space="preserve">L</t>
          </r>
        </is>
      </c>
      <c r="E2525" s="20" t="n">
        <v>0.45</v>
      </c>
      <c r="F2525" s="21" t="n">
        <v>12.1</v>
      </c>
      <c r="G2525" s="21" t="n">
        <f>ROUND(ROUND(E2525,8)*F2525,2)</f>
        <v>5.45</v>
      </c>
    </row>
    <row r="2526" customHeight="1" ht="15">
      <c r="A2526" s="2" t="inlineStr"/>
      <c r="B2526" s="2" t="inlineStr"/>
      <c r="C2526" s="2" t="inlineStr"/>
      <c r="D2526" s="2" t="inlineStr"/>
      <c r="E2526" s="22" t="inlineStr">
        <is>
          <r>
            <t xml:space="preserve">TOTAL Material:</t>
          </r>
        </is>
      </c>
      <c r="F2526" s="22" t="inlineStr"/>
      <c r="G2526" s="23" t="n">
        <f>SUM(G2524:G2525)</f>
        <v>5.68</v>
      </c>
    </row>
    <row r="2527" customHeight="1" ht="15">
      <c r="A2527" s="16" t="inlineStr">
        <is>
          <r>
            <t xml:space="preserve">Mão de Obra</t>
          </r>
        </is>
      </c>
      <c r="B2527" s="16" t="inlineStr"/>
      <c r="C2527" s="17" t="inlineStr">
        <is>
          <r>
            <t xml:space="preserve">FONTE</t>
          </r>
        </is>
      </c>
      <c r="D2527" s="17" t="inlineStr">
        <is>
          <r>
            <t xml:space="preserve">UNID</t>
          </r>
        </is>
      </c>
      <c r="E2527" s="17" t="inlineStr">
        <is>
          <r>
            <t xml:space="preserve">COEFICIENTE</t>
          </r>
        </is>
      </c>
      <c r="F2527" s="17" t="inlineStr">
        <is>
          <r>
            <t xml:space="preserve">PREÇO UNITÁRIO</t>
          </r>
        </is>
      </c>
      <c r="G2527" s="17" t="inlineStr">
        <is>
          <r>
            <t xml:space="preserve">TOTAL</t>
          </r>
        </is>
      </c>
    </row>
    <row r="2528" customHeight="1" ht="29">
      <c r="A2528" s="18" t="inlineStr">
        <is>
          <r>
            <t xml:space="preserve">B.01.000.010141</t>
          </r>
        </is>
      </c>
      <c r="B2528" s="19" t="inlineStr">
        <is>
          <r>
            <t xml:space="preserve">Ajudante de pintor</t>
          </r>
        </is>
      </c>
      <c r="C2528" s="18" t="inlineStr">
        <is>
          <r>
            <t xml:space="preserve">SP Obras</t>
          </r>
        </is>
      </c>
      <c r="D2528" s="18" t="inlineStr">
        <is>
          <r>
            <t xml:space="preserve">H</t>
          </r>
        </is>
      </c>
      <c r="E2528" s="20" t="n">
        <v>0.3</v>
      </c>
      <c r="F2528" s="21" t="n">
        <v>20.4363</v>
      </c>
      <c r="G2528" s="21" t="n">
        <f>ROUND(ROUND(E2528,8)*F2528,2)</f>
        <v>6.13</v>
      </c>
    </row>
    <row r="2529" customHeight="1" ht="29">
      <c r="A2529" s="18" t="inlineStr">
        <is>
          <r>
            <t xml:space="preserve">B.01.000.010140</t>
          </r>
        </is>
      </c>
      <c r="B2529" s="19" t="inlineStr">
        <is>
          <r>
            <t xml:space="preserve">Pintor</t>
          </r>
        </is>
      </c>
      <c r="C2529" s="18" t="inlineStr">
        <is>
          <r>
            <t xml:space="preserve">SP Obras</t>
          </r>
        </is>
      </c>
      <c r="D2529" s="18" t="inlineStr">
        <is>
          <r>
            <t xml:space="preserve">H</t>
          </r>
        </is>
      </c>
      <c r="E2529" s="20" t="n">
        <v>0.2</v>
      </c>
      <c r="F2529" s="21" t="n">
        <v>29.8021</v>
      </c>
      <c r="G2529" s="21" t="n">
        <f>ROUND(ROUND(E2529,8)*F2529,2)</f>
        <v>5.96</v>
      </c>
    </row>
    <row r="2530" customHeight="1" ht="15">
      <c r="A2530" s="2" t="inlineStr"/>
      <c r="B2530" s="2" t="inlineStr"/>
      <c r="C2530" s="2" t="inlineStr"/>
      <c r="D2530" s="2" t="inlineStr"/>
      <c r="E2530" s="22" t="inlineStr">
        <is>
          <r>
            <t xml:space="preserve">TOTAL Mão de Obra:</t>
          </r>
        </is>
      </c>
      <c r="F2530" s="22" t="inlineStr"/>
      <c r="G2530" s="23" t="n">
        <f>SUM(G2528:G2529)</f>
        <v>12.09</v>
      </c>
    </row>
    <row r="2531" customHeight="1" ht="15">
      <c r="A2531" s="2" t="inlineStr"/>
      <c r="B2531" s="2" t="inlineStr"/>
      <c r="C2531" s="2" t="inlineStr"/>
      <c r="D2531" s="2" t="inlineStr"/>
      <c r="E2531" s="24" t="inlineStr">
        <is>
          <r>
            <t xml:space="preserve">VALOR:</t>
          </r>
        </is>
      </c>
      <c r="F2531" s="24" t="inlineStr"/>
      <c r="G2531" s="25" t="n">
        <f>ROUND(SUM(G2526,G2530),2)</f>
        <v>17.77</v>
      </c>
    </row>
    <row r="2532" customHeight="1" ht="10">
      <c r="A2532" s="2" t="inlineStr"/>
      <c r="B2532" s="2" t="inlineStr"/>
      <c r="C2532" s="2" t="inlineStr"/>
      <c r="D2532" s="2" t="inlineStr"/>
      <c r="E2532" s="14" t="inlineStr"/>
      <c r="F2532" s="14" t="inlineStr"/>
      <c r="G2532" s="14" t="inlineStr"/>
    </row>
    <row r="2533" customHeight="1" ht="20">
      <c r="A2533" s="15" t="inlineStr">
        <is>
          <r>
            <t xml:space="preserve">2.13.2.2. ​33.10.050​ Tinta acrílica em massa, inclusive preparo​ (M2)</t>
          </r>
        </is>
      </c>
      <c r="B2533" s="15" t="inlineStr"/>
      <c r="C2533" s="15" t="inlineStr"/>
      <c r="D2533" s="15" t="inlineStr"/>
      <c r="E2533" s="15" t="inlineStr"/>
      <c r="F2533" s="15" t="inlineStr"/>
      <c r="G2533" s="15" t="inlineStr"/>
    </row>
    <row r="2534" customHeight="1" ht="15">
      <c r="A2534" s="16" t="inlineStr">
        <is>
          <r>
            <t xml:space="preserve">Material</t>
          </r>
        </is>
      </c>
      <c r="B2534" s="16" t="inlineStr"/>
      <c r="C2534" s="17" t="inlineStr">
        <is>
          <r>
            <t xml:space="preserve">FONTE</t>
          </r>
        </is>
      </c>
      <c r="D2534" s="17" t="inlineStr">
        <is>
          <r>
            <t xml:space="preserve">UNID</t>
          </r>
        </is>
      </c>
      <c r="E2534" s="17" t="inlineStr">
        <is>
          <r>
            <t xml:space="preserve">COEFICIENTE</t>
          </r>
        </is>
      </c>
      <c r="F2534" s="17" t="inlineStr">
        <is>
          <r>
            <t xml:space="preserve">PREÇO UNITÁRIO</t>
          </r>
        </is>
      </c>
      <c r="G2534" s="17" t="inlineStr">
        <is>
          <r>
            <t xml:space="preserve">TOTAL</t>
          </r>
        </is>
      </c>
    </row>
    <row r="2535" customHeight="1" ht="29">
      <c r="A2535" s="18" t="inlineStr">
        <is>
          <r>
            <t xml:space="preserve">S.04.000.038014</t>
          </r>
        </is>
      </c>
      <c r="B2535" s="19" t="inlineStr">
        <is>
          <r>
            <t xml:space="preserve">Lixa massa/madeira uso geral Norton, Alcar ou equivalente (médias)</t>
          </r>
        </is>
      </c>
      <c r="C2535" s="18" t="inlineStr">
        <is>
          <r>
            <t xml:space="preserve">SP Obras</t>
          </r>
        </is>
      </c>
      <c r="D2535" s="18" t="inlineStr">
        <is>
          <r>
            <t xml:space="preserve">UN</t>
          </r>
        </is>
      </c>
      <c r="E2535" s="20" t="n">
        <v>0.3</v>
      </c>
      <c r="F2535" s="21" t="n">
        <v>0.77</v>
      </c>
      <c r="G2535" s="21" t="n">
        <f>ROUND(ROUND(E2535,8)*F2535,2)</f>
        <v>0.23</v>
      </c>
    </row>
    <row r="2536" customHeight="1" ht="29">
      <c r="A2536" s="18" t="inlineStr">
        <is>
          <r>
            <t xml:space="preserve">J.02.000.037518</t>
          </r>
        </is>
      </c>
      <c r="B2536" s="19" t="inlineStr">
        <is>
          <r>
            <t xml:space="preserve">Selador para tinta acrílica Coral, Suvinil ou equivalente</t>
          </r>
        </is>
      </c>
      <c r="C2536" s="18" t="inlineStr">
        <is>
          <r>
            <t xml:space="preserve">SP Obras</t>
          </r>
        </is>
      </c>
      <c r="D2536" s="18" t="inlineStr">
        <is>
          <r>
            <t xml:space="preserve">L</t>
          </r>
        </is>
      </c>
      <c r="E2536" s="20" t="n">
        <v>0.24</v>
      </c>
      <c r="F2536" s="21" t="n">
        <v>14.15</v>
      </c>
      <c r="G2536" s="21" t="n">
        <f>ROUND(ROUND(E2536,8)*F2536,2)</f>
        <v>3.4</v>
      </c>
    </row>
    <row r="2537" customHeight="1" ht="29">
      <c r="A2537" s="18" t="inlineStr">
        <is>
          <r>
            <t xml:space="preserve">J.02.000.037542</t>
          </r>
        </is>
      </c>
      <c r="B2537" s="19" t="inlineStr">
        <is>
          <r>
            <t xml:space="preserve">Tinta 100% acrílica acabamento fosco acetinado, Coral, Suvinil 100% Acrílico (Glasurit), Sherwin Willian, Metalatex (Fusecolor) ou equivalente</t>
          </r>
        </is>
      </c>
      <c r="C2537" s="18" t="inlineStr">
        <is>
          <r>
            <t xml:space="preserve">SP Obras</t>
          </r>
        </is>
      </c>
      <c r="D2537" s="18" t="inlineStr">
        <is>
          <r>
            <t xml:space="preserve">L</t>
          </r>
        </is>
      </c>
      <c r="E2537" s="20" t="n">
        <v>0.25</v>
      </c>
      <c r="F2537" s="21" t="n">
        <v>33.35</v>
      </c>
      <c r="G2537" s="21" t="n">
        <f>ROUND(ROUND(E2537,8)*F2537,2)</f>
        <v>8.34</v>
      </c>
    </row>
    <row r="2538" customHeight="1" ht="15">
      <c r="A2538" s="2" t="inlineStr"/>
      <c r="B2538" s="2" t="inlineStr"/>
      <c r="C2538" s="2" t="inlineStr"/>
      <c r="D2538" s="2" t="inlineStr"/>
      <c r="E2538" s="22" t="inlineStr">
        <is>
          <r>
            <t xml:space="preserve">TOTAL Material:</t>
          </r>
        </is>
      </c>
      <c r="F2538" s="22" t="inlineStr"/>
      <c r="G2538" s="23" t="n">
        <f>SUM(G2535:G2537)</f>
        <v>11.97</v>
      </c>
    </row>
    <row r="2539" customHeight="1" ht="15">
      <c r="A2539" s="16" t="inlineStr">
        <is>
          <r>
            <t xml:space="preserve">Mão de Obra</t>
          </r>
        </is>
      </c>
      <c r="B2539" s="16" t="inlineStr"/>
      <c r="C2539" s="17" t="inlineStr">
        <is>
          <r>
            <t xml:space="preserve">FONTE</t>
          </r>
        </is>
      </c>
      <c r="D2539" s="17" t="inlineStr">
        <is>
          <r>
            <t xml:space="preserve">UNID</t>
          </r>
        </is>
      </c>
      <c r="E2539" s="17" t="inlineStr">
        <is>
          <r>
            <t xml:space="preserve">COEFICIENTE</t>
          </r>
        </is>
      </c>
      <c r="F2539" s="17" t="inlineStr">
        <is>
          <r>
            <t xml:space="preserve">PREÇO UNITÁRIO</t>
          </r>
        </is>
      </c>
      <c r="G2539" s="17" t="inlineStr">
        <is>
          <r>
            <t xml:space="preserve">TOTAL</t>
          </r>
        </is>
      </c>
    </row>
    <row r="2540" customHeight="1" ht="29">
      <c r="A2540" s="18" t="inlineStr">
        <is>
          <r>
            <t xml:space="preserve">B.01.000.010141</t>
          </r>
        </is>
      </c>
      <c r="B2540" s="19" t="inlineStr">
        <is>
          <r>
            <t xml:space="preserve">Ajudante de pintor</t>
          </r>
        </is>
      </c>
      <c r="C2540" s="18" t="inlineStr">
        <is>
          <r>
            <t xml:space="preserve">SP Obras</t>
          </r>
        </is>
      </c>
      <c r="D2540" s="18" t="inlineStr">
        <is>
          <r>
            <t xml:space="preserve">H</t>
          </r>
        </is>
      </c>
      <c r="E2540" s="20" t="n">
        <v>0.4</v>
      </c>
      <c r="F2540" s="21" t="n">
        <v>20.4363</v>
      </c>
      <c r="G2540" s="21" t="n">
        <f>ROUND(ROUND(E2540,8)*F2540,2)</f>
        <v>8.17</v>
      </c>
    </row>
    <row r="2541" customHeight="1" ht="29">
      <c r="A2541" s="18" t="inlineStr">
        <is>
          <r>
            <t xml:space="preserve">B.01.000.010140</t>
          </r>
        </is>
      </c>
      <c r="B2541" s="19" t="inlineStr">
        <is>
          <r>
            <t xml:space="preserve">Pintor</t>
          </r>
        </is>
      </c>
      <c r="C2541" s="18" t="inlineStr">
        <is>
          <r>
            <t xml:space="preserve">SP Obras</t>
          </r>
        </is>
      </c>
      <c r="D2541" s="18" t="inlineStr">
        <is>
          <r>
            <t xml:space="preserve">H</t>
          </r>
        </is>
      </c>
      <c r="E2541" s="20" t="n">
        <v>0.45</v>
      </c>
      <c r="F2541" s="21" t="n">
        <v>29.8021</v>
      </c>
      <c r="G2541" s="21" t="n">
        <f>ROUND(ROUND(E2541,8)*F2541,2)</f>
        <v>13.41</v>
      </c>
    </row>
    <row r="2542" customHeight="1" ht="15">
      <c r="A2542" s="2" t="inlineStr"/>
      <c r="B2542" s="2" t="inlineStr"/>
      <c r="C2542" s="2" t="inlineStr"/>
      <c r="D2542" s="2" t="inlineStr"/>
      <c r="E2542" s="22" t="inlineStr">
        <is>
          <r>
            <t xml:space="preserve">TOTAL Mão de Obra:</t>
          </r>
        </is>
      </c>
      <c r="F2542" s="22" t="inlineStr"/>
      <c r="G2542" s="23" t="n">
        <f>SUM(G2540:G2541)</f>
        <v>21.58</v>
      </c>
    </row>
    <row r="2543" customHeight="1" ht="15">
      <c r="A2543" s="2" t="inlineStr"/>
      <c r="B2543" s="2" t="inlineStr"/>
      <c r="C2543" s="2" t="inlineStr"/>
      <c r="D2543" s="2" t="inlineStr"/>
      <c r="E2543" s="24" t="inlineStr">
        <is>
          <r>
            <t xml:space="preserve">VALOR:</t>
          </r>
        </is>
      </c>
      <c r="F2543" s="24" t="inlineStr"/>
      <c r="G2543" s="25" t="n">
        <f>ROUND(SUM(G2538,G2542),2)</f>
        <v>33.56</v>
      </c>
    </row>
    <row r="2544" customHeight="1" ht="10">
      <c r="A2544" s="2" t="inlineStr"/>
      <c r="B2544" s="2" t="inlineStr"/>
      <c r="C2544" s="2" t="inlineStr"/>
      <c r="D2544" s="2" t="inlineStr"/>
      <c r="E2544" s="14" t="inlineStr"/>
      <c r="F2544" s="14" t="inlineStr"/>
      <c r="G2544" s="14" t="inlineStr"/>
    </row>
    <row r="2545" customHeight="1" ht="20">
      <c r="A2545" s="15" t="inlineStr">
        <is>
          <r>
            <t xml:space="preserve">2.13.2.3. ​33.03.750​ Verniz acrílico​ (M2)</t>
          </r>
        </is>
      </c>
      <c r="B2545" s="15" t="inlineStr"/>
      <c r="C2545" s="15" t="inlineStr"/>
      <c r="D2545" s="15" t="inlineStr"/>
      <c r="E2545" s="15" t="inlineStr"/>
      <c r="F2545" s="15" t="inlineStr"/>
      <c r="G2545" s="15" t="inlineStr"/>
    </row>
    <row r="2546" customHeight="1" ht="15">
      <c r="A2546" s="16" t="inlineStr">
        <is>
          <r>
            <t xml:space="preserve">Material</t>
          </r>
        </is>
      </c>
      <c r="B2546" s="16" t="inlineStr"/>
      <c r="C2546" s="17" t="inlineStr">
        <is>
          <r>
            <t xml:space="preserve">FONTE</t>
          </r>
        </is>
      </c>
      <c r="D2546" s="17" t="inlineStr">
        <is>
          <r>
            <t xml:space="preserve">UNID</t>
          </r>
        </is>
      </c>
      <c r="E2546" s="17" t="inlineStr">
        <is>
          <r>
            <t xml:space="preserve">COEFICIENTE</t>
          </r>
        </is>
      </c>
      <c r="F2546" s="17" t="inlineStr">
        <is>
          <r>
            <t xml:space="preserve">PREÇO UNITÁRIO</t>
          </r>
        </is>
      </c>
      <c r="G2546" s="17" t="inlineStr">
        <is>
          <r>
            <t xml:space="preserve">TOTAL</t>
          </r>
        </is>
      </c>
    </row>
    <row r="2547" customHeight="1" ht="29">
      <c r="A2547" s="18" t="inlineStr">
        <is>
          <r>
            <t xml:space="preserve">J.02.000.038060</t>
          </r>
        </is>
      </c>
      <c r="B2547" s="19" t="inlineStr">
        <is>
          <r>
            <t xml:space="preserve">Thinner, ref. Natrielli ou equivalente</t>
          </r>
        </is>
      </c>
      <c r="C2547" s="18" t="inlineStr">
        <is>
          <r>
            <t xml:space="preserve">SP Obras</t>
          </r>
        </is>
      </c>
      <c r="D2547" s="18" t="inlineStr">
        <is>
          <r>
            <t xml:space="preserve">L</t>
          </r>
        </is>
      </c>
      <c r="E2547" s="20" t="n">
        <v>0.075</v>
      </c>
      <c r="F2547" s="21" t="n">
        <v>23.44</v>
      </c>
      <c r="G2547" s="21" t="n">
        <f>ROUND(ROUND(E2547,8)*F2547,2)</f>
        <v>1.76</v>
      </c>
    </row>
    <row r="2548" customHeight="1" ht="29">
      <c r="A2548" s="18" t="inlineStr">
        <is>
          <r>
            <t xml:space="preserve">J.02.000.038052</t>
          </r>
        </is>
      </c>
      <c r="B2548" s="19" t="inlineStr">
        <is>
          <r>
            <t xml:space="preserve">Verniz acrílico base água, ref. Denverniz Acqua (Denver), Durocryl A (Wolf Hacker), Nitoprimer AW (Fosroc) ou equivalente</t>
          </r>
        </is>
      </c>
      <c r="C2548" s="18" t="inlineStr">
        <is>
          <r>
            <t xml:space="preserve">SP Obras</t>
          </r>
        </is>
      </c>
      <c r="D2548" s="18" t="inlineStr">
        <is>
          <r>
            <t xml:space="preserve">L</t>
          </r>
        </is>
      </c>
      <c r="E2548" s="20" t="n">
        <v>0.125</v>
      </c>
      <c r="F2548" s="21" t="n">
        <v>25.89</v>
      </c>
      <c r="G2548" s="21" t="n">
        <f>ROUND(ROUND(E2548,8)*F2548,2)</f>
        <v>3.24</v>
      </c>
    </row>
    <row r="2549" customHeight="1" ht="29">
      <c r="A2549" s="18" t="inlineStr">
        <is>
          <r>
            <t xml:space="preserve">J.02.000.038054</t>
          </r>
        </is>
      </c>
      <c r="B2549" s="19" t="inlineStr">
        <is>
          <r>
            <t xml:space="preserve">Verniz acrílico base solvente, Dekguard BS/FS, (Fosroc), Durocryl S (Wolf Hacker), Denverniz SB/SF (Denver) ou equivalente</t>
          </r>
        </is>
      </c>
      <c r="C2549" s="18" t="inlineStr">
        <is>
          <r>
            <t xml:space="preserve">SP Obras</t>
          </r>
        </is>
      </c>
      <c r="D2549" s="18" t="inlineStr">
        <is>
          <r>
            <t xml:space="preserve">L</t>
          </r>
        </is>
      </c>
      <c r="E2549" s="20" t="n">
        <v>0.225</v>
      </c>
      <c r="F2549" s="21" t="n">
        <v>58.73</v>
      </c>
      <c r="G2549" s="21" t="n">
        <f>ROUND(ROUND(E2549,8)*F2549,2)</f>
        <v>13.21</v>
      </c>
    </row>
    <row r="2550" customHeight="1" ht="15">
      <c r="A2550" s="2" t="inlineStr"/>
      <c r="B2550" s="2" t="inlineStr"/>
      <c r="C2550" s="2" t="inlineStr"/>
      <c r="D2550" s="2" t="inlineStr"/>
      <c r="E2550" s="22" t="inlineStr">
        <is>
          <r>
            <t xml:space="preserve">TOTAL Material:</t>
          </r>
        </is>
      </c>
      <c r="F2550" s="22" t="inlineStr"/>
      <c r="G2550" s="23" t="n">
        <f>SUM(G2547:G2549)</f>
        <v>18.21</v>
      </c>
    </row>
    <row r="2551" customHeight="1" ht="15">
      <c r="A2551" s="16" t="inlineStr">
        <is>
          <r>
            <t xml:space="preserve">Mão de Obra</t>
          </r>
        </is>
      </c>
      <c r="B2551" s="16" t="inlineStr"/>
      <c r="C2551" s="17" t="inlineStr">
        <is>
          <r>
            <t xml:space="preserve">FONTE</t>
          </r>
        </is>
      </c>
      <c r="D2551" s="17" t="inlineStr">
        <is>
          <r>
            <t xml:space="preserve">UNID</t>
          </r>
        </is>
      </c>
      <c r="E2551" s="17" t="inlineStr">
        <is>
          <r>
            <t xml:space="preserve">COEFICIENTE</t>
          </r>
        </is>
      </c>
      <c r="F2551" s="17" t="inlineStr">
        <is>
          <r>
            <t xml:space="preserve">PREÇO UNITÁRIO</t>
          </r>
        </is>
      </c>
      <c r="G2551" s="17" t="inlineStr">
        <is>
          <r>
            <t xml:space="preserve">TOTAL</t>
          </r>
        </is>
      </c>
    </row>
    <row r="2552" customHeight="1" ht="29">
      <c r="A2552" s="18" t="inlineStr">
        <is>
          <r>
            <t xml:space="preserve">B.01.000.010141</t>
          </r>
        </is>
      </c>
      <c r="B2552" s="19" t="inlineStr">
        <is>
          <r>
            <t xml:space="preserve">Ajudante de pintor</t>
          </r>
        </is>
      </c>
      <c r="C2552" s="18" t="inlineStr">
        <is>
          <r>
            <t xml:space="preserve">SP Obras</t>
          </r>
        </is>
      </c>
      <c r="D2552" s="18" t="inlineStr">
        <is>
          <r>
            <t xml:space="preserve">H</t>
          </r>
        </is>
      </c>
      <c r="E2552" s="20" t="n">
        <v>0.4</v>
      </c>
      <c r="F2552" s="21" t="n">
        <v>20.4363</v>
      </c>
      <c r="G2552" s="21" t="n">
        <f>ROUND(ROUND(E2552,8)*F2552,2)</f>
        <v>8.17</v>
      </c>
    </row>
    <row r="2553" customHeight="1" ht="29">
      <c r="A2553" s="18" t="inlineStr">
        <is>
          <r>
            <t xml:space="preserve">B.01.000.010140</t>
          </r>
        </is>
      </c>
      <c r="B2553" s="19" t="inlineStr">
        <is>
          <r>
            <t xml:space="preserve">Pintor</t>
          </r>
        </is>
      </c>
      <c r="C2553" s="18" t="inlineStr">
        <is>
          <r>
            <t xml:space="preserve">SP Obras</t>
          </r>
        </is>
      </c>
      <c r="D2553" s="18" t="inlineStr">
        <is>
          <r>
            <t xml:space="preserve">H</t>
          </r>
        </is>
      </c>
      <c r="E2553" s="20" t="n">
        <v>0.45</v>
      </c>
      <c r="F2553" s="21" t="n">
        <v>29.8021</v>
      </c>
      <c r="G2553" s="21" t="n">
        <f>ROUND(ROUND(E2553,8)*F2553,2)</f>
        <v>13.41</v>
      </c>
    </row>
    <row r="2554" customHeight="1" ht="15">
      <c r="A2554" s="2" t="inlineStr"/>
      <c r="B2554" s="2" t="inlineStr"/>
      <c r="C2554" s="2" t="inlineStr"/>
      <c r="D2554" s="2" t="inlineStr"/>
      <c r="E2554" s="22" t="inlineStr">
        <is>
          <r>
            <t xml:space="preserve">TOTAL Mão de Obra:</t>
          </r>
        </is>
      </c>
      <c r="F2554" s="22" t="inlineStr"/>
      <c r="G2554" s="23" t="n">
        <f>SUM(G2552:G2553)</f>
        <v>21.58</v>
      </c>
    </row>
    <row r="2555" customHeight="1" ht="15">
      <c r="A2555" s="2" t="inlineStr"/>
      <c r="B2555" s="2" t="inlineStr"/>
      <c r="C2555" s="2" t="inlineStr"/>
      <c r="D2555" s="2" t="inlineStr"/>
      <c r="E2555" s="24" t="inlineStr">
        <is>
          <r>
            <t xml:space="preserve">VALOR:</t>
          </r>
        </is>
      </c>
      <c r="F2555" s="24" t="inlineStr"/>
      <c r="G2555" s="25" t="n">
        <f>ROUND(SUM(G2550,G2554),2)</f>
        <v>39.8</v>
      </c>
    </row>
    <row r="2556" customHeight="1" ht="10">
      <c r="A2556" s="2" t="inlineStr"/>
      <c r="B2556" s="2" t="inlineStr"/>
      <c r="C2556" s="2" t="inlineStr"/>
      <c r="D2556" s="2" t="inlineStr"/>
      <c r="E2556" s="14" t="inlineStr"/>
      <c r="F2556" s="14" t="inlineStr"/>
      <c r="G2556" s="14" t="inlineStr"/>
    </row>
    <row r="2557" customHeight="1" ht="20">
      <c r="A2557" s="15" t="inlineStr">
        <is>
          <r>
            <t xml:space="preserve">2.13.3.1. ​33.10.100​ Textura acrílica para uso interno / externo, inclusive preparo​ (M2)</t>
          </r>
        </is>
      </c>
      <c r="B2557" s="15" t="inlineStr"/>
      <c r="C2557" s="15" t="inlineStr"/>
      <c r="D2557" s="15" t="inlineStr"/>
      <c r="E2557" s="15" t="inlineStr"/>
      <c r="F2557" s="15" t="inlineStr"/>
      <c r="G2557" s="15" t="inlineStr"/>
    </row>
    <row r="2558" customHeight="1" ht="15">
      <c r="A2558" s="16" t="inlineStr">
        <is>
          <r>
            <t xml:space="preserve">Material</t>
          </r>
        </is>
      </c>
      <c r="B2558" s="16" t="inlineStr"/>
      <c r="C2558" s="17" t="inlineStr">
        <is>
          <r>
            <t xml:space="preserve">FONTE</t>
          </r>
        </is>
      </c>
      <c r="D2558" s="17" t="inlineStr">
        <is>
          <r>
            <t xml:space="preserve">UNID</t>
          </r>
        </is>
      </c>
      <c r="E2558" s="17" t="inlineStr">
        <is>
          <r>
            <t xml:space="preserve">COEFICIENTE</t>
          </r>
        </is>
      </c>
      <c r="F2558" s="17" t="inlineStr">
        <is>
          <r>
            <t xml:space="preserve">PREÇO UNITÁRIO</t>
          </r>
        </is>
      </c>
      <c r="G2558" s="17" t="inlineStr">
        <is>
          <r>
            <t xml:space="preserve">TOTAL</t>
          </r>
        </is>
      </c>
    </row>
    <row r="2559" customHeight="1" ht="29">
      <c r="A2559" s="18" t="inlineStr">
        <is>
          <r>
            <t xml:space="preserve">S.04.000.038014</t>
          </r>
        </is>
      </c>
      <c r="B2559" s="19" t="inlineStr">
        <is>
          <r>
            <t xml:space="preserve">Lixa massa/madeira uso geral Norton, Alcar ou equivalente (médias)</t>
          </r>
        </is>
      </c>
      <c r="C2559" s="18" t="inlineStr">
        <is>
          <r>
            <t xml:space="preserve">SP Obras</t>
          </r>
        </is>
      </c>
      <c r="D2559" s="18" t="inlineStr">
        <is>
          <r>
            <t xml:space="preserve">UN</t>
          </r>
        </is>
      </c>
      <c r="E2559" s="20" t="n">
        <v>0.3</v>
      </c>
      <c r="F2559" s="21" t="n">
        <v>0.77</v>
      </c>
      <c r="G2559" s="21" t="n">
        <f>ROUND(ROUND(E2559,8)*F2559,2)</f>
        <v>0.23</v>
      </c>
    </row>
    <row r="2560" customHeight="1" ht="29">
      <c r="A2560" s="18" t="inlineStr">
        <is>
          <r>
            <t xml:space="preserve">J.02.000.037518</t>
          </r>
        </is>
      </c>
      <c r="B2560" s="19" t="inlineStr">
        <is>
          <r>
            <t xml:space="preserve">Selador para tinta acrílica Coral, Suvinil ou equivalente</t>
          </r>
        </is>
      </c>
      <c r="C2560" s="18" t="inlineStr">
        <is>
          <r>
            <t xml:space="preserve">SP Obras</t>
          </r>
        </is>
      </c>
      <c r="D2560" s="18" t="inlineStr">
        <is>
          <r>
            <t xml:space="preserve">L</t>
          </r>
        </is>
      </c>
      <c r="E2560" s="20" t="n">
        <v>0.24</v>
      </c>
      <c r="F2560" s="21" t="n">
        <v>14.15</v>
      </c>
      <c r="G2560" s="21" t="n">
        <f>ROUND(ROUND(E2560,8)*F2560,2)</f>
        <v>3.4</v>
      </c>
    </row>
    <row r="2561" customHeight="1" ht="29">
      <c r="A2561" s="18" t="inlineStr">
        <is>
          <r>
            <t xml:space="preserve">J.02.000.037505</t>
          </r>
        </is>
      </c>
      <c r="B2561" s="19" t="inlineStr">
        <is>
          <r>
            <t xml:space="preserve">Textura acrílica sem agregados minerais, cor branca; referência comercial Texturatto suave da Suvinil ou equivalente, para uso interno ou externo</t>
          </r>
        </is>
      </c>
      <c r="C2561" s="18" t="inlineStr">
        <is>
          <r>
            <t xml:space="preserve">SP Obras</t>
          </r>
        </is>
      </c>
      <c r="D2561" s="18" t="inlineStr">
        <is>
          <r>
            <t xml:space="preserve">KG</t>
          </r>
        </is>
      </c>
      <c r="E2561" s="20" t="n">
        <v>1.0</v>
      </c>
      <c r="F2561" s="21" t="n">
        <v>8.52</v>
      </c>
      <c r="G2561" s="21" t="n">
        <f>ROUND(ROUND(E2561,8)*F2561,2)</f>
        <v>8.52</v>
      </c>
    </row>
    <row r="2562" customHeight="1" ht="15">
      <c r="A2562" s="2" t="inlineStr"/>
      <c r="B2562" s="2" t="inlineStr"/>
      <c r="C2562" s="2" t="inlineStr"/>
      <c r="D2562" s="2" t="inlineStr"/>
      <c r="E2562" s="22" t="inlineStr">
        <is>
          <r>
            <t xml:space="preserve">TOTAL Material:</t>
          </r>
        </is>
      </c>
      <c r="F2562" s="22" t="inlineStr"/>
      <c r="G2562" s="23" t="n">
        <f>SUM(G2559:G2561)</f>
        <v>12.15</v>
      </c>
    </row>
    <row r="2563" customHeight="1" ht="15">
      <c r="A2563" s="16" t="inlineStr">
        <is>
          <r>
            <t xml:space="preserve">Mão de Obra</t>
          </r>
        </is>
      </c>
      <c r="B2563" s="16" t="inlineStr"/>
      <c r="C2563" s="17" t="inlineStr">
        <is>
          <r>
            <t xml:space="preserve">FONTE</t>
          </r>
        </is>
      </c>
      <c r="D2563" s="17" t="inlineStr">
        <is>
          <r>
            <t xml:space="preserve">UNID</t>
          </r>
        </is>
      </c>
      <c r="E2563" s="17" t="inlineStr">
        <is>
          <r>
            <t xml:space="preserve">COEFICIENTE</t>
          </r>
        </is>
      </c>
      <c r="F2563" s="17" t="inlineStr">
        <is>
          <r>
            <t xml:space="preserve">PREÇO UNITÁRIO</t>
          </r>
        </is>
      </c>
      <c r="G2563" s="17" t="inlineStr">
        <is>
          <r>
            <t xml:space="preserve">TOTAL</t>
          </r>
        </is>
      </c>
    </row>
    <row r="2564" customHeight="1" ht="29">
      <c r="A2564" s="18" t="inlineStr">
        <is>
          <r>
            <t xml:space="preserve">B.01.000.010141</t>
          </r>
        </is>
      </c>
      <c r="B2564" s="19" t="inlineStr">
        <is>
          <r>
            <t xml:space="preserve">Ajudante de pintor</t>
          </r>
        </is>
      </c>
      <c r="C2564" s="18" t="inlineStr">
        <is>
          <r>
            <t xml:space="preserve">SP Obras</t>
          </r>
        </is>
      </c>
      <c r="D2564" s="18" t="inlineStr">
        <is>
          <r>
            <t xml:space="preserve">H</t>
          </r>
        </is>
      </c>
      <c r="E2564" s="20" t="n">
        <v>0.6</v>
      </c>
      <c r="F2564" s="21" t="n">
        <v>20.4363</v>
      </c>
      <c r="G2564" s="21" t="n">
        <f>ROUND(ROUND(E2564,8)*F2564,2)</f>
        <v>12.26</v>
      </c>
    </row>
    <row r="2565" customHeight="1" ht="29">
      <c r="A2565" s="18" t="inlineStr">
        <is>
          <r>
            <t xml:space="preserve">B.01.000.010140</t>
          </r>
        </is>
      </c>
      <c r="B2565" s="19" t="inlineStr">
        <is>
          <r>
            <t xml:space="preserve">Pintor</t>
          </r>
        </is>
      </c>
      <c r="C2565" s="18" t="inlineStr">
        <is>
          <r>
            <t xml:space="preserve">SP Obras</t>
          </r>
        </is>
      </c>
      <c r="D2565" s="18" t="inlineStr">
        <is>
          <r>
            <t xml:space="preserve">H</t>
          </r>
        </is>
      </c>
      <c r="E2565" s="20" t="n">
        <v>0.6</v>
      </c>
      <c r="F2565" s="21" t="n">
        <v>29.8021</v>
      </c>
      <c r="G2565" s="21" t="n">
        <f>ROUND(ROUND(E2565,8)*F2565,2)</f>
        <v>17.88</v>
      </c>
    </row>
    <row r="2566" customHeight="1" ht="15">
      <c r="A2566" s="2" t="inlineStr"/>
      <c r="B2566" s="2" t="inlineStr"/>
      <c r="C2566" s="2" t="inlineStr"/>
      <c r="D2566" s="2" t="inlineStr"/>
      <c r="E2566" s="22" t="inlineStr">
        <is>
          <r>
            <t xml:space="preserve">TOTAL Mão de Obra:</t>
          </r>
        </is>
      </c>
      <c r="F2566" s="22" t="inlineStr"/>
      <c r="G2566" s="23" t="n">
        <f>SUM(G2564:G2565)</f>
        <v>30.14</v>
      </c>
    </row>
    <row r="2567" customHeight="1" ht="15">
      <c r="A2567" s="2" t="inlineStr"/>
      <c r="B2567" s="2" t="inlineStr"/>
      <c r="C2567" s="2" t="inlineStr"/>
      <c r="D2567" s="2" t="inlineStr"/>
      <c r="E2567" s="24" t="inlineStr">
        <is>
          <r>
            <t xml:space="preserve">VALOR:</t>
          </r>
        </is>
      </c>
      <c r="F2567" s="24" t="inlineStr"/>
      <c r="G2567" s="25" t="n">
        <f>ROUND(SUM(G2562,G2566),2)</f>
        <v>42.29</v>
      </c>
    </row>
    <row r="2568" customHeight="1" ht="10">
      <c r="A2568" s="2" t="inlineStr"/>
      <c r="B2568" s="2" t="inlineStr"/>
      <c r="C2568" s="2" t="inlineStr"/>
      <c r="D2568" s="2" t="inlineStr"/>
      <c r="E2568" s="14" t="inlineStr"/>
      <c r="F2568" s="14" t="inlineStr"/>
      <c r="G2568" s="14" t="inlineStr"/>
    </row>
    <row r="2569" customHeight="1" ht="20">
      <c r="A2569" s="15" t="inlineStr">
        <is>
          <r>
            <t xml:space="preserve">2.13.3.2. ​33.10.050​ Tinta acrílica em massa, inclusive preparo​ (M2)</t>
          </r>
        </is>
      </c>
      <c r="B2569" s="15" t="inlineStr"/>
      <c r="C2569" s="15" t="inlineStr"/>
      <c r="D2569" s="15" t="inlineStr"/>
      <c r="E2569" s="15" t="inlineStr"/>
      <c r="F2569" s="15" t="inlineStr"/>
      <c r="G2569" s="15" t="inlineStr"/>
    </row>
    <row r="2570" customHeight="1" ht="15">
      <c r="A2570" s="16" t="inlineStr">
        <is>
          <r>
            <t xml:space="preserve">Material</t>
          </r>
        </is>
      </c>
      <c r="B2570" s="16" t="inlineStr"/>
      <c r="C2570" s="17" t="inlineStr">
        <is>
          <r>
            <t xml:space="preserve">FONTE</t>
          </r>
        </is>
      </c>
      <c r="D2570" s="17" t="inlineStr">
        <is>
          <r>
            <t xml:space="preserve">UNID</t>
          </r>
        </is>
      </c>
      <c r="E2570" s="17" t="inlineStr">
        <is>
          <r>
            <t xml:space="preserve">COEFICIENTE</t>
          </r>
        </is>
      </c>
      <c r="F2570" s="17" t="inlineStr">
        <is>
          <r>
            <t xml:space="preserve">PREÇO UNITÁRIO</t>
          </r>
        </is>
      </c>
      <c r="G2570" s="17" t="inlineStr">
        <is>
          <r>
            <t xml:space="preserve">TOTAL</t>
          </r>
        </is>
      </c>
    </row>
    <row r="2571" customHeight="1" ht="29">
      <c r="A2571" s="18" t="inlineStr">
        <is>
          <r>
            <t xml:space="preserve">S.04.000.038014</t>
          </r>
        </is>
      </c>
      <c r="B2571" s="19" t="inlineStr">
        <is>
          <r>
            <t xml:space="preserve">Lixa massa/madeira uso geral Norton, Alcar ou equivalente (médias)</t>
          </r>
        </is>
      </c>
      <c r="C2571" s="18" t="inlineStr">
        <is>
          <r>
            <t xml:space="preserve">SP Obras</t>
          </r>
        </is>
      </c>
      <c r="D2571" s="18" t="inlineStr">
        <is>
          <r>
            <t xml:space="preserve">UN</t>
          </r>
        </is>
      </c>
      <c r="E2571" s="20" t="n">
        <v>0.3</v>
      </c>
      <c r="F2571" s="21" t="n">
        <v>0.77</v>
      </c>
      <c r="G2571" s="21" t="n">
        <f>ROUND(ROUND(E2571,8)*F2571,2)</f>
        <v>0.23</v>
      </c>
    </row>
    <row r="2572" customHeight="1" ht="29">
      <c r="A2572" s="18" t="inlineStr">
        <is>
          <r>
            <t xml:space="preserve">J.02.000.037518</t>
          </r>
        </is>
      </c>
      <c r="B2572" s="19" t="inlineStr">
        <is>
          <r>
            <t xml:space="preserve">Selador para tinta acrílica Coral, Suvinil ou equivalente</t>
          </r>
        </is>
      </c>
      <c r="C2572" s="18" t="inlineStr">
        <is>
          <r>
            <t xml:space="preserve">SP Obras</t>
          </r>
        </is>
      </c>
      <c r="D2572" s="18" t="inlineStr">
        <is>
          <r>
            <t xml:space="preserve">L</t>
          </r>
        </is>
      </c>
      <c r="E2572" s="20" t="n">
        <v>0.24</v>
      </c>
      <c r="F2572" s="21" t="n">
        <v>14.15</v>
      </c>
      <c r="G2572" s="21" t="n">
        <f>ROUND(ROUND(E2572,8)*F2572,2)</f>
        <v>3.4</v>
      </c>
    </row>
    <row r="2573" customHeight="1" ht="29">
      <c r="A2573" s="18" t="inlineStr">
        <is>
          <r>
            <t xml:space="preserve">J.02.000.037542</t>
          </r>
        </is>
      </c>
      <c r="B2573" s="19" t="inlineStr">
        <is>
          <r>
            <t xml:space="preserve">Tinta 100% acrílica acabamento fosco acetinado, Coral, Suvinil 100% Acrílico (Glasurit), Sherwin Willian, Metalatex (Fusecolor) ou equivalente</t>
          </r>
        </is>
      </c>
      <c r="C2573" s="18" t="inlineStr">
        <is>
          <r>
            <t xml:space="preserve">SP Obras</t>
          </r>
        </is>
      </c>
      <c r="D2573" s="18" t="inlineStr">
        <is>
          <r>
            <t xml:space="preserve">L</t>
          </r>
        </is>
      </c>
      <c r="E2573" s="20" t="n">
        <v>0.25</v>
      </c>
      <c r="F2573" s="21" t="n">
        <v>33.35</v>
      </c>
      <c r="G2573" s="21" t="n">
        <f>ROUND(ROUND(E2573,8)*F2573,2)</f>
        <v>8.34</v>
      </c>
    </row>
    <row r="2574" customHeight="1" ht="15">
      <c r="A2574" s="2" t="inlineStr"/>
      <c r="B2574" s="2" t="inlineStr"/>
      <c r="C2574" s="2" t="inlineStr"/>
      <c r="D2574" s="2" t="inlineStr"/>
      <c r="E2574" s="22" t="inlineStr">
        <is>
          <r>
            <t xml:space="preserve">TOTAL Material:</t>
          </r>
        </is>
      </c>
      <c r="F2574" s="22" t="inlineStr"/>
      <c r="G2574" s="23" t="n">
        <f>SUM(G2571:G2573)</f>
        <v>11.97</v>
      </c>
    </row>
    <row r="2575" customHeight="1" ht="15">
      <c r="A2575" s="16" t="inlineStr">
        <is>
          <r>
            <t xml:space="preserve">Mão de Obra</t>
          </r>
        </is>
      </c>
      <c r="B2575" s="16" t="inlineStr"/>
      <c r="C2575" s="17" t="inlineStr">
        <is>
          <r>
            <t xml:space="preserve">FONTE</t>
          </r>
        </is>
      </c>
      <c r="D2575" s="17" t="inlineStr">
        <is>
          <r>
            <t xml:space="preserve">UNID</t>
          </r>
        </is>
      </c>
      <c r="E2575" s="17" t="inlineStr">
        <is>
          <r>
            <t xml:space="preserve">COEFICIENTE</t>
          </r>
        </is>
      </c>
      <c r="F2575" s="17" t="inlineStr">
        <is>
          <r>
            <t xml:space="preserve">PREÇO UNITÁRIO</t>
          </r>
        </is>
      </c>
      <c r="G2575" s="17" t="inlineStr">
        <is>
          <r>
            <t xml:space="preserve">TOTAL</t>
          </r>
        </is>
      </c>
    </row>
    <row r="2576" customHeight="1" ht="29">
      <c r="A2576" s="18" t="inlineStr">
        <is>
          <r>
            <t xml:space="preserve">B.01.000.010141</t>
          </r>
        </is>
      </c>
      <c r="B2576" s="19" t="inlineStr">
        <is>
          <r>
            <t xml:space="preserve">Ajudante de pintor</t>
          </r>
        </is>
      </c>
      <c r="C2576" s="18" t="inlineStr">
        <is>
          <r>
            <t xml:space="preserve">SP Obras</t>
          </r>
        </is>
      </c>
      <c r="D2576" s="18" t="inlineStr">
        <is>
          <r>
            <t xml:space="preserve">H</t>
          </r>
        </is>
      </c>
      <c r="E2576" s="20" t="n">
        <v>0.4</v>
      </c>
      <c r="F2576" s="21" t="n">
        <v>20.4363</v>
      </c>
      <c r="G2576" s="21" t="n">
        <f>ROUND(ROUND(E2576,8)*F2576,2)</f>
        <v>8.17</v>
      </c>
    </row>
    <row r="2577" customHeight="1" ht="29">
      <c r="A2577" s="18" t="inlineStr">
        <is>
          <r>
            <t xml:space="preserve">B.01.000.010140</t>
          </r>
        </is>
      </c>
      <c r="B2577" s="19" t="inlineStr">
        <is>
          <r>
            <t xml:space="preserve">Pintor</t>
          </r>
        </is>
      </c>
      <c r="C2577" s="18" t="inlineStr">
        <is>
          <r>
            <t xml:space="preserve">SP Obras</t>
          </r>
        </is>
      </c>
      <c r="D2577" s="18" t="inlineStr">
        <is>
          <r>
            <t xml:space="preserve">H</t>
          </r>
        </is>
      </c>
      <c r="E2577" s="20" t="n">
        <v>0.45</v>
      </c>
      <c r="F2577" s="21" t="n">
        <v>29.8021</v>
      </c>
      <c r="G2577" s="21" t="n">
        <f>ROUND(ROUND(E2577,8)*F2577,2)</f>
        <v>13.41</v>
      </c>
    </row>
    <row r="2578" customHeight="1" ht="15">
      <c r="A2578" s="2" t="inlineStr"/>
      <c r="B2578" s="2" t="inlineStr"/>
      <c r="C2578" s="2" t="inlineStr"/>
      <c r="D2578" s="2" t="inlineStr"/>
      <c r="E2578" s="22" t="inlineStr">
        <is>
          <r>
            <t xml:space="preserve">TOTAL Mão de Obra:</t>
          </r>
        </is>
      </c>
      <c r="F2578" s="22" t="inlineStr"/>
      <c r="G2578" s="23" t="n">
        <f>SUM(G2576:G2577)</f>
        <v>21.58</v>
      </c>
    </row>
    <row r="2579" customHeight="1" ht="15">
      <c r="A2579" s="2" t="inlineStr"/>
      <c r="B2579" s="2" t="inlineStr"/>
      <c r="C2579" s="2" t="inlineStr"/>
      <c r="D2579" s="2" t="inlineStr"/>
      <c r="E2579" s="24" t="inlineStr">
        <is>
          <r>
            <t xml:space="preserve">VALOR:</t>
          </r>
        </is>
      </c>
      <c r="F2579" s="24" t="inlineStr"/>
      <c r="G2579" s="25" t="n">
        <f>ROUND(SUM(G2574,G2578),2)</f>
        <v>33.56</v>
      </c>
    </row>
    <row r="2580" customHeight="1" ht="10">
      <c r="A2580" s="2" t="inlineStr"/>
      <c r="B2580" s="2" t="inlineStr"/>
      <c r="C2580" s="2" t="inlineStr"/>
      <c r="D2580" s="2" t="inlineStr"/>
      <c r="E2580" s="14" t="inlineStr"/>
      <c r="F2580" s="14" t="inlineStr"/>
      <c r="G2580" s="14" t="inlineStr"/>
    </row>
    <row r="2581" customHeight="1" ht="20">
      <c r="A2581" s="15" t="inlineStr">
        <is>
          <r>
            <t xml:space="preserve">2.13.4.1. ​33.11.050​ Esmalte à base água em superfície metálica, inclusive preparo​ (M2)</t>
          </r>
        </is>
      </c>
      <c r="B2581" s="15" t="inlineStr"/>
      <c r="C2581" s="15" t="inlineStr"/>
      <c r="D2581" s="15" t="inlineStr"/>
      <c r="E2581" s="15" t="inlineStr"/>
      <c r="F2581" s="15" t="inlineStr"/>
      <c r="G2581" s="15" t="inlineStr"/>
    </row>
    <row r="2582" customHeight="1" ht="15">
      <c r="A2582" s="16" t="inlineStr">
        <is>
          <r>
            <t xml:space="preserve">Material</t>
          </r>
        </is>
      </c>
      <c r="B2582" s="16" t="inlineStr"/>
      <c r="C2582" s="17" t="inlineStr">
        <is>
          <r>
            <t xml:space="preserve">FONTE</t>
          </r>
        </is>
      </c>
      <c r="D2582" s="17" t="inlineStr">
        <is>
          <r>
            <t xml:space="preserve">UNID</t>
          </r>
        </is>
      </c>
      <c r="E2582" s="17" t="inlineStr">
        <is>
          <r>
            <t xml:space="preserve">COEFICIENTE</t>
          </r>
        </is>
      </c>
      <c r="F2582" s="17" t="inlineStr">
        <is>
          <r>
            <t xml:space="preserve">PREÇO UNITÁRIO</t>
          </r>
        </is>
      </c>
      <c r="G2582" s="17" t="inlineStr">
        <is>
          <r>
            <t xml:space="preserve">TOTAL</t>
          </r>
        </is>
      </c>
    </row>
    <row r="2583" customHeight="1" ht="38">
      <c r="A2583" s="18" t="inlineStr">
        <is>
          <r>
            <t xml:space="preserve">J.02.000.038000</t>
          </r>
        </is>
      </c>
      <c r="B2583" s="19" t="inlineStr">
        <is>
          <r>
            <t xml:space="preserve">Fundo preparador base água, para madeira e metais; ref. Fundo preparador Coralit Balance da Coral, Metalatex Eco fundo antiferrugem da Sherwin Williams, Fundo preparador da Suvinil ou equivalente</t>
          </r>
        </is>
      </c>
      <c r="C2583" s="18" t="inlineStr">
        <is>
          <r>
            <t xml:space="preserve">SP Obras</t>
          </r>
        </is>
      </c>
      <c r="D2583" s="18" t="inlineStr">
        <is>
          <r>
            <t xml:space="preserve">L</t>
          </r>
        </is>
      </c>
      <c r="E2583" s="20" t="n">
        <v>0.2</v>
      </c>
      <c r="F2583" s="21" t="n">
        <v>41.61</v>
      </c>
      <c r="G2583" s="21" t="n">
        <f>ROUND(ROUND(E2583,8)*F2583,2)</f>
        <v>8.32</v>
      </c>
    </row>
    <row r="2584" customHeight="1" ht="29">
      <c r="A2584" s="18" t="inlineStr">
        <is>
          <r>
            <t xml:space="preserve">J.01.000.038040</t>
          </r>
        </is>
      </c>
      <c r="B2584" s="19" t="inlineStr">
        <is>
          <r>
            <t xml:space="preserve">Lixa d´água, ref. Norton n° 80, Aquaflex ou equivalente</t>
          </r>
        </is>
      </c>
      <c r="C2584" s="18" t="inlineStr">
        <is>
          <r>
            <t xml:space="preserve">SP Obras</t>
          </r>
        </is>
      </c>
      <c r="D2584" s="18" t="inlineStr">
        <is>
          <r>
            <t xml:space="preserve">UN</t>
          </r>
        </is>
      </c>
      <c r="E2584" s="20" t="n">
        <v>0.3</v>
      </c>
      <c r="F2584" s="21" t="n">
        <v>2.17</v>
      </c>
      <c r="G2584" s="21" t="n">
        <f>ROUND(ROUND(E2584,8)*F2584,2)</f>
        <v>0.65</v>
      </c>
    </row>
    <row r="2585" customHeight="1" ht="38">
      <c r="A2585" s="18" t="inlineStr">
        <is>
          <r>
            <t xml:space="preserve">J.02.000.028058</t>
          </r>
        </is>
      </c>
      <c r="B2585" s="19" t="inlineStr">
        <is>
          <r>
            <t xml:space="preserve">Tinta esmalte Premium, base água, brilhante/acetinado, várias cores, pintura interna/externa, ref. Coralit Zero da Coral, Futura Premium, Suvinil Premium, Metalatex Eco, Sherwin Williams, ou equivalente</t>
          </r>
        </is>
      </c>
      <c r="C2585" s="18" t="inlineStr">
        <is>
          <r>
            <t xml:space="preserve">SP Obras</t>
          </r>
        </is>
      </c>
      <c r="D2585" s="18" t="inlineStr">
        <is>
          <r>
            <t xml:space="preserve">L</t>
          </r>
        </is>
      </c>
      <c r="E2585" s="20" t="n">
        <v>0.25</v>
      </c>
      <c r="F2585" s="21" t="n">
        <v>39.44</v>
      </c>
      <c r="G2585" s="21" t="n">
        <f>ROUND(ROUND(E2585,8)*F2585,2)</f>
        <v>9.86</v>
      </c>
    </row>
    <row r="2586" customHeight="1" ht="15">
      <c r="A2586" s="2" t="inlineStr"/>
      <c r="B2586" s="2" t="inlineStr"/>
      <c r="C2586" s="2" t="inlineStr"/>
      <c r="D2586" s="2" t="inlineStr"/>
      <c r="E2586" s="22" t="inlineStr">
        <is>
          <r>
            <t xml:space="preserve">TOTAL Material:</t>
          </r>
        </is>
      </c>
      <c r="F2586" s="22" t="inlineStr"/>
      <c r="G2586" s="23" t="n">
        <f>SUM(G2583:G2585)</f>
        <v>18.83</v>
      </c>
    </row>
    <row r="2587" customHeight="1" ht="15">
      <c r="A2587" s="16" t="inlineStr">
        <is>
          <r>
            <t xml:space="preserve">Mão de Obra</t>
          </r>
        </is>
      </c>
      <c r="B2587" s="16" t="inlineStr"/>
      <c r="C2587" s="17" t="inlineStr">
        <is>
          <r>
            <t xml:space="preserve">FONTE</t>
          </r>
        </is>
      </c>
      <c r="D2587" s="17" t="inlineStr">
        <is>
          <r>
            <t xml:space="preserve">UNID</t>
          </r>
        </is>
      </c>
      <c r="E2587" s="17" t="inlineStr">
        <is>
          <r>
            <t xml:space="preserve">COEFICIENTE</t>
          </r>
        </is>
      </c>
      <c r="F2587" s="17" t="inlineStr">
        <is>
          <r>
            <t xml:space="preserve">PREÇO UNITÁRIO</t>
          </r>
        </is>
      </c>
      <c r="G2587" s="17" t="inlineStr">
        <is>
          <r>
            <t xml:space="preserve">TOTAL</t>
          </r>
        </is>
      </c>
    </row>
    <row r="2588" customHeight="1" ht="29">
      <c r="A2588" s="18" t="inlineStr">
        <is>
          <r>
            <t xml:space="preserve">B.01.000.010141</t>
          </r>
        </is>
      </c>
      <c r="B2588" s="19" t="inlineStr">
        <is>
          <r>
            <t xml:space="preserve">Ajudante de pintor</t>
          </r>
        </is>
      </c>
      <c r="C2588" s="18" t="inlineStr">
        <is>
          <r>
            <t xml:space="preserve">SP Obras</t>
          </r>
        </is>
      </c>
      <c r="D2588" s="18" t="inlineStr">
        <is>
          <r>
            <t xml:space="preserve">H</t>
          </r>
        </is>
      </c>
      <c r="E2588" s="20" t="n">
        <v>0.6</v>
      </c>
      <c r="F2588" s="21" t="n">
        <v>20.4363</v>
      </c>
      <c r="G2588" s="21" t="n">
        <f>ROUND(ROUND(E2588,8)*F2588,2)</f>
        <v>12.26</v>
      </c>
    </row>
    <row r="2589" customHeight="1" ht="29">
      <c r="A2589" s="18" t="inlineStr">
        <is>
          <r>
            <t xml:space="preserve">B.01.000.010140</t>
          </r>
        </is>
      </c>
      <c r="B2589" s="19" t="inlineStr">
        <is>
          <r>
            <t xml:space="preserve">Pintor</t>
          </r>
        </is>
      </c>
      <c r="C2589" s="18" t="inlineStr">
        <is>
          <r>
            <t xml:space="preserve">SP Obras</t>
          </r>
        </is>
      </c>
      <c r="D2589" s="18" t="inlineStr">
        <is>
          <r>
            <t xml:space="preserve">H</t>
          </r>
        </is>
      </c>
      <c r="E2589" s="20" t="n">
        <v>0.6</v>
      </c>
      <c r="F2589" s="21" t="n">
        <v>29.8021</v>
      </c>
      <c r="G2589" s="21" t="n">
        <f>ROUND(ROUND(E2589,8)*F2589,2)</f>
        <v>17.88</v>
      </c>
    </row>
    <row r="2590" customHeight="1" ht="15">
      <c r="A2590" s="2" t="inlineStr"/>
      <c r="B2590" s="2" t="inlineStr"/>
      <c r="C2590" s="2" t="inlineStr"/>
      <c r="D2590" s="2" t="inlineStr"/>
      <c r="E2590" s="22" t="inlineStr">
        <is>
          <r>
            <t xml:space="preserve">TOTAL Mão de Obra:</t>
          </r>
        </is>
      </c>
      <c r="F2590" s="22" t="inlineStr"/>
      <c r="G2590" s="23" t="n">
        <f>SUM(G2588:G2589)</f>
        <v>30.14</v>
      </c>
    </row>
    <row r="2591" customHeight="1" ht="15">
      <c r="A2591" s="2" t="inlineStr"/>
      <c r="B2591" s="2" t="inlineStr"/>
      <c r="C2591" s="2" t="inlineStr"/>
      <c r="D2591" s="2" t="inlineStr"/>
      <c r="E2591" s="24" t="inlineStr">
        <is>
          <r>
            <t xml:space="preserve">VALOR:</t>
          </r>
        </is>
      </c>
      <c r="F2591" s="24" t="inlineStr"/>
      <c r="G2591" s="25" t="n">
        <f>ROUND(SUM(G2586,G2590),2)</f>
        <v>48.97</v>
      </c>
    </row>
    <row r="2592" customHeight="1" ht="10">
      <c r="A2592" s="2" t="inlineStr"/>
      <c r="B2592" s="2" t="inlineStr"/>
      <c r="C2592" s="2" t="inlineStr"/>
      <c r="D2592" s="2" t="inlineStr"/>
      <c r="E2592" s="14" t="inlineStr"/>
      <c r="F2592" s="14" t="inlineStr"/>
      <c r="G2592" s="14" t="inlineStr"/>
    </row>
    <row r="2593" customHeight="1" ht="20">
      <c r="A2593" s="15" t="inlineStr">
        <is>
          <r>
            <t xml:space="preserve">2.13.4.2. ​33.12.011​ Esmalte à base de água em madeira, inclusive preparo​ (M2)</t>
          </r>
        </is>
      </c>
      <c r="B2593" s="15" t="inlineStr"/>
      <c r="C2593" s="15" t="inlineStr"/>
      <c r="D2593" s="15" t="inlineStr"/>
      <c r="E2593" s="15" t="inlineStr"/>
      <c r="F2593" s="15" t="inlineStr"/>
      <c r="G2593" s="15" t="inlineStr"/>
    </row>
    <row r="2594" customHeight="1" ht="15">
      <c r="A2594" s="16" t="inlineStr">
        <is>
          <r>
            <t xml:space="preserve">Material</t>
          </r>
        </is>
      </c>
      <c r="B2594" s="16" t="inlineStr"/>
      <c r="C2594" s="17" t="inlineStr">
        <is>
          <r>
            <t xml:space="preserve">FONTE</t>
          </r>
        </is>
      </c>
      <c r="D2594" s="17" t="inlineStr">
        <is>
          <r>
            <t xml:space="preserve">UNID</t>
          </r>
        </is>
      </c>
      <c r="E2594" s="17" t="inlineStr">
        <is>
          <r>
            <t xml:space="preserve">COEFICIENTE</t>
          </r>
        </is>
      </c>
      <c r="F2594" s="17" t="inlineStr">
        <is>
          <r>
            <t xml:space="preserve">PREÇO UNITÁRIO</t>
          </r>
        </is>
      </c>
      <c r="G2594" s="17" t="inlineStr">
        <is>
          <r>
            <t xml:space="preserve">TOTAL</t>
          </r>
        </is>
      </c>
    </row>
    <row r="2595" customHeight="1" ht="38">
      <c r="A2595" s="18" t="inlineStr">
        <is>
          <r>
            <t xml:space="preserve">J.02.000.038000</t>
          </r>
        </is>
      </c>
      <c r="B2595" s="19" t="inlineStr">
        <is>
          <r>
            <t xml:space="preserve">Fundo preparador base água, para madeira e metais; ref. Fundo preparador Coralit Balance da Coral, Metalatex Eco fundo antiferrugem da Sherwin Williams, Fundo preparador da Suvinil ou equivalente</t>
          </r>
        </is>
      </c>
      <c r="C2595" s="18" t="inlineStr">
        <is>
          <r>
            <t xml:space="preserve">SP Obras</t>
          </r>
        </is>
      </c>
      <c r="D2595" s="18" t="inlineStr">
        <is>
          <r>
            <t xml:space="preserve">L</t>
          </r>
        </is>
      </c>
      <c r="E2595" s="20" t="n">
        <v>0.2</v>
      </c>
      <c r="F2595" s="21" t="n">
        <v>41.61</v>
      </c>
      <c r="G2595" s="21" t="n">
        <f>ROUND(ROUND(E2595,8)*F2595,2)</f>
        <v>8.32</v>
      </c>
    </row>
    <row r="2596" customHeight="1" ht="29">
      <c r="A2596" s="18" t="inlineStr">
        <is>
          <r>
            <t xml:space="preserve">J.01.000.038040</t>
          </r>
        </is>
      </c>
      <c r="B2596" s="19" t="inlineStr">
        <is>
          <r>
            <t xml:space="preserve">Lixa d´água, ref. Norton n° 80, Aquaflex ou equivalente</t>
          </r>
        </is>
      </c>
      <c r="C2596" s="18" t="inlineStr">
        <is>
          <r>
            <t xml:space="preserve">SP Obras</t>
          </r>
        </is>
      </c>
      <c r="D2596" s="18" t="inlineStr">
        <is>
          <r>
            <t xml:space="preserve">UN</t>
          </r>
        </is>
      </c>
      <c r="E2596" s="20" t="n">
        <v>0.5</v>
      </c>
      <c r="F2596" s="21" t="n">
        <v>2.17</v>
      </c>
      <c r="G2596" s="21" t="n">
        <f>ROUND(ROUND(E2596,8)*F2596,2)</f>
        <v>1.09</v>
      </c>
    </row>
    <row r="2597" customHeight="1" ht="38">
      <c r="A2597" s="18" t="inlineStr">
        <is>
          <r>
            <t xml:space="preserve">J.02.000.028058</t>
          </r>
        </is>
      </c>
      <c r="B2597" s="19" t="inlineStr">
        <is>
          <r>
            <t xml:space="preserve">Tinta esmalte Premium, base água, brilhante/acetinado, várias cores, pintura interna/externa, ref. Coralit Zero da Coral, Futura Premium, Suvinil Premium, Metalatex Eco, Sherwin Williams, ou equivalente</t>
          </r>
        </is>
      </c>
      <c r="C2597" s="18" t="inlineStr">
        <is>
          <r>
            <t xml:space="preserve">SP Obras</t>
          </r>
        </is>
      </c>
      <c r="D2597" s="18" t="inlineStr">
        <is>
          <r>
            <t xml:space="preserve">L</t>
          </r>
        </is>
      </c>
      <c r="E2597" s="20" t="n">
        <v>0.25</v>
      </c>
      <c r="F2597" s="21" t="n">
        <v>39.44</v>
      </c>
      <c r="G2597" s="21" t="n">
        <f>ROUND(ROUND(E2597,8)*F2597,2)</f>
        <v>9.86</v>
      </c>
    </row>
    <row r="2598" customHeight="1" ht="15">
      <c r="A2598" s="2" t="inlineStr"/>
      <c r="B2598" s="2" t="inlineStr"/>
      <c r="C2598" s="2" t="inlineStr"/>
      <c r="D2598" s="2" t="inlineStr"/>
      <c r="E2598" s="22" t="inlineStr">
        <is>
          <r>
            <t xml:space="preserve">TOTAL Material:</t>
          </r>
        </is>
      </c>
      <c r="F2598" s="22" t="inlineStr"/>
      <c r="G2598" s="23" t="n">
        <f>SUM(G2595:G2597)</f>
        <v>19.27</v>
      </c>
    </row>
    <row r="2599" customHeight="1" ht="15">
      <c r="A2599" s="16" t="inlineStr">
        <is>
          <r>
            <t xml:space="preserve">Mão de Obra</t>
          </r>
        </is>
      </c>
      <c r="B2599" s="16" t="inlineStr"/>
      <c r="C2599" s="17" t="inlineStr">
        <is>
          <r>
            <t xml:space="preserve">FONTE</t>
          </r>
        </is>
      </c>
      <c r="D2599" s="17" t="inlineStr">
        <is>
          <r>
            <t xml:space="preserve">UNID</t>
          </r>
        </is>
      </c>
      <c r="E2599" s="17" t="inlineStr">
        <is>
          <r>
            <t xml:space="preserve">COEFICIENTE</t>
          </r>
        </is>
      </c>
      <c r="F2599" s="17" t="inlineStr">
        <is>
          <r>
            <t xml:space="preserve">PREÇO UNITÁRIO</t>
          </r>
        </is>
      </c>
      <c r="G2599" s="17" t="inlineStr">
        <is>
          <r>
            <t xml:space="preserve">TOTAL</t>
          </r>
        </is>
      </c>
    </row>
    <row r="2600" customHeight="1" ht="29">
      <c r="A2600" s="18" t="inlineStr">
        <is>
          <r>
            <t xml:space="preserve">B.01.000.010141</t>
          </r>
        </is>
      </c>
      <c r="B2600" s="19" t="inlineStr">
        <is>
          <r>
            <t xml:space="preserve">Ajudante de pintor</t>
          </r>
        </is>
      </c>
      <c r="C2600" s="18" t="inlineStr">
        <is>
          <r>
            <t xml:space="preserve">SP Obras</t>
          </r>
        </is>
      </c>
      <c r="D2600" s="18" t="inlineStr">
        <is>
          <r>
            <t xml:space="preserve">H</t>
          </r>
        </is>
      </c>
      <c r="E2600" s="20" t="n">
        <v>0.6</v>
      </c>
      <c r="F2600" s="21" t="n">
        <v>20.4363</v>
      </c>
      <c r="G2600" s="21" t="n">
        <f>ROUND(ROUND(E2600,8)*F2600,2)</f>
        <v>12.26</v>
      </c>
    </row>
    <row r="2601" customHeight="1" ht="29">
      <c r="A2601" s="18" t="inlineStr">
        <is>
          <r>
            <t xml:space="preserve">B.01.000.010140</t>
          </r>
        </is>
      </c>
      <c r="B2601" s="19" t="inlineStr">
        <is>
          <r>
            <t xml:space="preserve">Pintor</t>
          </r>
        </is>
      </c>
      <c r="C2601" s="18" t="inlineStr">
        <is>
          <r>
            <t xml:space="preserve">SP Obras</t>
          </r>
        </is>
      </c>
      <c r="D2601" s="18" t="inlineStr">
        <is>
          <r>
            <t xml:space="preserve">H</t>
          </r>
        </is>
      </c>
      <c r="E2601" s="20" t="n">
        <v>0.6</v>
      </c>
      <c r="F2601" s="21" t="n">
        <v>29.8021</v>
      </c>
      <c r="G2601" s="21" t="n">
        <f>ROUND(ROUND(E2601,8)*F2601,2)</f>
        <v>17.88</v>
      </c>
    </row>
    <row r="2602" customHeight="1" ht="15">
      <c r="A2602" s="2" t="inlineStr"/>
      <c r="B2602" s="2" t="inlineStr"/>
      <c r="C2602" s="2" t="inlineStr"/>
      <c r="D2602" s="2" t="inlineStr"/>
      <c r="E2602" s="22" t="inlineStr">
        <is>
          <r>
            <t xml:space="preserve">TOTAL Mão de Obra:</t>
          </r>
        </is>
      </c>
      <c r="F2602" s="22" t="inlineStr"/>
      <c r="G2602" s="23" t="n">
        <f>SUM(G2600:G2601)</f>
        <v>30.14</v>
      </c>
    </row>
    <row r="2603" customHeight="1" ht="15">
      <c r="A2603" s="2" t="inlineStr"/>
      <c r="B2603" s="2" t="inlineStr"/>
      <c r="C2603" s="2" t="inlineStr"/>
      <c r="D2603" s="2" t="inlineStr"/>
      <c r="E2603" s="24" t="inlineStr">
        <is>
          <r>
            <t xml:space="preserve">VALOR:</t>
          </r>
        </is>
      </c>
      <c r="F2603" s="24" t="inlineStr"/>
      <c r="G2603" s="25" t="n">
        <f>ROUND(SUM(G2598,G2602),2)</f>
        <v>49.41</v>
      </c>
    </row>
    <row r="2604" customHeight="1" ht="10">
      <c r="A2604" s="2" t="inlineStr"/>
      <c r="B2604" s="2" t="inlineStr"/>
      <c r="C2604" s="2" t="inlineStr"/>
      <c r="D2604" s="2" t="inlineStr"/>
      <c r="E2604" s="14" t="inlineStr"/>
      <c r="F2604" s="14" t="inlineStr"/>
      <c r="G2604" s="14" t="inlineStr"/>
    </row>
    <row r="2605" customHeight="1" ht="20">
      <c r="A2605" s="15" t="inlineStr">
        <is>
          <r>
            <t xml:space="preserve">2.14.1. ​62.20.330​ Coifa em aço inoxidável com filtro e exaustor axial - área até 3,00 m²​ (M2)</t>
          </r>
        </is>
      </c>
      <c r="B2605" s="15" t="inlineStr"/>
      <c r="C2605" s="15" t="inlineStr"/>
      <c r="D2605" s="15" t="inlineStr"/>
      <c r="E2605" s="15" t="inlineStr"/>
      <c r="F2605" s="15" t="inlineStr"/>
      <c r="G2605" s="15" t="inlineStr"/>
    </row>
    <row r="2606" customHeight="1" ht="15">
      <c r="A2606" s="16" t="inlineStr">
        <is>
          <r>
            <t xml:space="preserve">Material</t>
          </r>
        </is>
      </c>
      <c r="B2606" s="16" t="inlineStr"/>
      <c r="C2606" s="17" t="inlineStr">
        <is>
          <r>
            <t xml:space="preserve">FONTE</t>
          </r>
        </is>
      </c>
      <c r="D2606" s="17" t="inlineStr">
        <is>
          <r>
            <t xml:space="preserve">UNID</t>
          </r>
        </is>
      </c>
      <c r="E2606" s="17" t="inlineStr">
        <is>
          <r>
            <t xml:space="preserve">COEFICIENTE</t>
          </r>
        </is>
      </c>
      <c r="F2606" s="17" t="inlineStr">
        <is>
          <r>
            <t xml:space="preserve">PREÇO UNITÁRIO</t>
          </r>
        </is>
      </c>
      <c r="G2606" s="17" t="inlineStr">
        <is>
          <r>
            <t xml:space="preserve">TOTAL</t>
          </r>
        </is>
      </c>
    </row>
    <row r="2607" customHeight="1" ht="29">
      <c r="A2607" s="18" t="inlineStr">
        <is>
          <r>
            <t xml:space="preserve">N.06.000.050297</t>
          </r>
        </is>
      </c>
      <c r="B2607" s="19" t="inlineStr">
        <is>
          <r>
            <t xml:space="preserve">Coifa em aço inoxidável com filtro e exaustor axial - área até 3,00 m²</t>
          </r>
        </is>
      </c>
      <c r="C2607" s="18" t="inlineStr">
        <is>
          <r>
            <t xml:space="preserve">SP Obras</t>
          </r>
        </is>
      </c>
      <c r="D2607" s="18" t="inlineStr">
        <is>
          <r>
            <t xml:space="preserve">M2</t>
          </r>
        </is>
      </c>
      <c r="E2607" s="20" t="n">
        <v>1.0</v>
      </c>
      <c r="F2607" s="21" t="n">
        <v>10615.42</v>
      </c>
      <c r="G2607" s="21" t="n">
        <f>ROUND(ROUND(E2607,8)*F2607,2)</f>
        <v>10615.42</v>
      </c>
    </row>
    <row r="2608" customHeight="1" ht="15">
      <c r="A2608" s="2" t="inlineStr"/>
      <c r="B2608" s="2" t="inlineStr"/>
      <c r="C2608" s="2" t="inlineStr"/>
      <c r="D2608" s="2" t="inlineStr"/>
      <c r="E2608" s="22" t="inlineStr">
        <is>
          <r>
            <t xml:space="preserve">TOTAL Material:</t>
          </r>
        </is>
      </c>
      <c r="F2608" s="22" t="inlineStr"/>
      <c r="G2608" s="23" t="n">
        <f>SUM(G2607:G2607)</f>
        <v>10615.42</v>
      </c>
    </row>
    <row r="2609" customHeight="1" ht="15">
      <c r="A2609" s="2" t="inlineStr"/>
      <c r="B2609" s="2" t="inlineStr"/>
      <c r="C2609" s="2" t="inlineStr"/>
      <c r="D2609" s="2" t="inlineStr"/>
      <c r="E2609" s="24" t="inlineStr">
        <is>
          <r>
            <t xml:space="preserve">VALOR:</t>
          </r>
        </is>
      </c>
      <c r="F2609" s="24" t="inlineStr"/>
      <c r="G2609" s="25" t="n">
        <f>ROUND(SUM(G2608),2)</f>
        <v>10615.42</v>
      </c>
    </row>
    <row r="2610" customHeight="1" ht="10">
      <c r="A2610" s="2" t="inlineStr"/>
      <c r="B2610" s="2" t="inlineStr"/>
      <c r="C2610" s="2" t="inlineStr"/>
      <c r="D2610" s="2" t="inlineStr"/>
      <c r="E2610" s="14" t="inlineStr"/>
      <c r="F2610" s="14" t="inlineStr"/>
      <c r="G2610" s="14" t="inlineStr"/>
    </row>
    <row r="2611" customHeight="1" ht="20">
      <c r="A2611" s="15" t="inlineStr">
        <is>
          <r>
            <t xml:space="preserve">2.14.2. ​09.12.001​ Ex-01 exaustor axial dn 40cm​ (UN)</t>
          </r>
        </is>
      </c>
      <c r="B2611" s="15" t="inlineStr"/>
      <c r="C2611" s="15" t="inlineStr"/>
      <c r="D2611" s="15" t="inlineStr"/>
      <c r="E2611" s="15" t="inlineStr"/>
      <c r="F2611" s="15" t="inlineStr"/>
      <c r="G2611" s="15" t="inlineStr"/>
    </row>
    <row r="2612" customHeight="1" ht="15">
      <c r="A2612" s="16" t="inlineStr">
        <is>
          <r>
            <t xml:space="preserve">Material</t>
          </r>
        </is>
      </c>
      <c r="B2612" s="16" t="inlineStr"/>
      <c r="C2612" s="17" t="inlineStr">
        <is>
          <r>
            <t xml:space="preserve">FONTE</t>
          </r>
        </is>
      </c>
      <c r="D2612" s="17" t="inlineStr">
        <is>
          <r>
            <t xml:space="preserve">UNID</t>
          </r>
        </is>
      </c>
      <c r="E2612" s="17" t="inlineStr">
        <is>
          <r>
            <t xml:space="preserve">COEFICIENTE</t>
          </r>
        </is>
      </c>
      <c r="F2612" s="17" t="inlineStr">
        <is>
          <r>
            <t xml:space="preserve">PREÇO UNITÁRIO</t>
          </r>
        </is>
      </c>
      <c r="G2612" s="17" t="inlineStr">
        <is>
          <r>
            <t xml:space="preserve">TOTAL</t>
          </r>
        </is>
      </c>
    </row>
    <row r="2613" customHeight="1" ht="15">
      <c r="A2613" s="18" t="inlineStr">
        <is>
          <r>
            <t xml:space="preserve">3.91.11</t>
          </r>
        </is>
      </c>
      <c r="B2613" s="19" t="inlineStr">
        <is>
          <r>
            <t xml:space="preserve">EXAUSTOR AXIAL DN 40CM 1/3 HP</t>
          </r>
        </is>
      </c>
      <c r="C2613" s="18" t="inlineStr">
        <is>
          <r>
            <t xml:space="preserve">SP Educação</t>
          </r>
        </is>
      </c>
      <c r="D2613" s="18" t="inlineStr">
        <is>
          <r>
            <t xml:space="preserve">UN</t>
          </r>
        </is>
      </c>
      <c r="E2613" s="20" t="n">
        <v>1.0</v>
      </c>
      <c r="F2613" s="21" t="n">
        <v>1734.51</v>
      </c>
      <c r="G2613" s="21" t="n">
        <f>ROUND(ROUND(E2613,8)*F2613,2)</f>
        <v>1734.51</v>
      </c>
    </row>
    <row r="2614" customHeight="1" ht="15">
      <c r="A2614" s="18" t="inlineStr">
        <is>
          <r>
            <t xml:space="preserve">3.76.50</t>
          </r>
        </is>
      </c>
      <c r="B2614" s="19" t="inlineStr">
        <is>
          <r>
            <t xml:space="preserve">GALVANIZACAO A FOGO</t>
          </r>
        </is>
      </c>
      <c r="C2614" s="18" t="inlineStr">
        <is>
          <r>
            <t xml:space="preserve">SP Educação</t>
          </r>
        </is>
      </c>
      <c r="D2614" s="18" t="inlineStr">
        <is>
          <r>
            <t xml:space="preserve">KG</t>
          </r>
        </is>
      </c>
      <c r="E2614" s="20" t="n">
        <v>3.08</v>
      </c>
      <c r="F2614" s="21" t="n">
        <v>5.58</v>
      </c>
      <c r="G2614" s="21" t="n">
        <f>ROUND(ROUND(E2614,8)*F2614,2)</f>
        <v>17.19</v>
      </c>
    </row>
    <row r="2615" customHeight="1" ht="15">
      <c r="A2615" s="18" t="inlineStr">
        <is>
          <r>
            <t xml:space="preserve">3.10.65</t>
          </r>
        </is>
      </c>
      <c r="B2615" s="19" t="inlineStr">
        <is>
          <r>
            <t xml:space="preserve">SUPORTE METÁLICO (PERFIL LAMINADO TRABALHADO)</t>
          </r>
        </is>
      </c>
      <c r="C2615" s="18" t="inlineStr">
        <is>
          <r>
            <t xml:space="preserve">SP Educação</t>
          </r>
        </is>
      </c>
      <c r="D2615" s="18" t="inlineStr">
        <is>
          <r>
            <t xml:space="preserve">KG</t>
          </r>
        </is>
      </c>
      <c r="E2615" s="20" t="n">
        <v>3.08</v>
      </c>
      <c r="F2615" s="21" t="n">
        <v>43.68</v>
      </c>
      <c r="G2615" s="21" t="n">
        <f>ROUND(ROUND(E2615,8)*F2615,2)</f>
        <v>134.53</v>
      </c>
    </row>
    <row r="2616" customHeight="1" ht="15">
      <c r="A2616" s="18" t="inlineStr">
        <is>
          <r>
            <t xml:space="preserve">2.75.24</t>
          </r>
        </is>
      </c>
      <c r="B2616" s="19" t="inlineStr">
        <is>
          <r>
            <t xml:space="preserve">TELA DE NYLON TIPO MOSQUITEIRO</t>
          </r>
        </is>
      </c>
      <c r="C2616" s="18" t="inlineStr">
        <is>
          <r>
            <t xml:space="preserve">SP Educação</t>
          </r>
        </is>
      </c>
      <c r="D2616" s="18" t="inlineStr">
        <is>
          <r>
            <t xml:space="preserve">M2</t>
          </r>
        </is>
      </c>
      <c r="E2616" s="20" t="n">
        <v>0.25</v>
      </c>
      <c r="F2616" s="21" t="n">
        <v>12.49</v>
      </c>
      <c r="G2616" s="21" t="n">
        <f>ROUND(ROUND(E2616,8)*F2616,2)</f>
        <v>3.12</v>
      </c>
    </row>
    <row r="2617" customHeight="1" ht="15">
      <c r="A2617" s="18" t="inlineStr">
        <is>
          <r>
            <t xml:space="preserve">3.75.02</t>
          </r>
        </is>
      </c>
      <c r="B2617" s="19" t="inlineStr">
        <is>
          <r>
            <t xml:space="preserve">TINTA ESMALTE</t>
          </r>
        </is>
      </c>
      <c r="C2617" s="18" t="inlineStr">
        <is>
          <r>
            <t xml:space="preserve">SP Educação</t>
          </r>
        </is>
      </c>
      <c r="D2617" s="18" t="inlineStr">
        <is>
          <r>
            <t xml:space="preserve">L</t>
          </r>
        </is>
      </c>
      <c r="E2617" s="20" t="n">
        <v>0.06</v>
      </c>
      <c r="F2617" s="21" t="n">
        <v>34.56</v>
      </c>
      <c r="G2617" s="21" t="n">
        <f>ROUND(ROUND(E2617,8)*F2617,2)</f>
        <v>2.07</v>
      </c>
    </row>
    <row r="2618" customHeight="1" ht="15">
      <c r="A2618" s="2" t="inlineStr"/>
      <c r="B2618" s="2" t="inlineStr"/>
      <c r="C2618" s="2" t="inlineStr"/>
      <c r="D2618" s="2" t="inlineStr"/>
      <c r="E2618" s="22" t="inlineStr">
        <is>
          <r>
            <t xml:space="preserve">TOTAL Material:</t>
          </r>
        </is>
      </c>
      <c r="F2618" s="22" t="inlineStr"/>
      <c r="G2618" s="23" t="n">
        <f>SUM(G2613:G2617)</f>
        <v>1891.42</v>
      </c>
    </row>
    <row r="2619" customHeight="1" ht="15">
      <c r="A2619" s="16" t="inlineStr">
        <is>
          <r>
            <t xml:space="preserve">Mão de Obra</t>
          </r>
        </is>
      </c>
      <c r="B2619" s="16" t="inlineStr"/>
      <c r="C2619" s="17" t="inlineStr">
        <is>
          <r>
            <t xml:space="preserve">FONTE</t>
          </r>
        </is>
      </c>
      <c r="D2619" s="17" t="inlineStr">
        <is>
          <r>
            <t xml:space="preserve">UNID</t>
          </r>
        </is>
      </c>
      <c r="E2619" s="17" t="inlineStr">
        <is>
          <r>
            <t xml:space="preserve">COEFICIENTE</t>
          </r>
        </is>
      </c>
      <c r="F2619" s="17" t="inlineStr">
        <is>
          <r>
            <t xml:space="preserve">PREÇO UNITÁRIO</t>
          </r>
        </is>
      </c>
      <c r="G2619" s="17" t="inlineStr">
        <is>
          <r>
            <t xml:space="preserve">TOTAL</t>
          </r>
        </is>
      </c>
    </row>
    <row r="2620" customHeight="1" ht="15">
      <c r="A2620" s="18" t="inlineStr">
        <is>
          <r>
            <t xml:space="preserve">1.01.16</t>
          </r>
        </is>
      </c>
      <c r="B2620" s="19" t="inlineStr">
        <is>
          <r>
            <t xml:space="preserve">AJUDANTE ELETRICISTA</t>
          </r>
        </is>
      </c>
      <c r="C2620" s="18" t="inlineStr">
        <is>
          <r>
            <t xml:space="preserve">SP Educação</t>
          </r>
        </is>
      </c>
      <c r="D2620" s="18" t="inlineStr">
        <is>
          <r>
            <t xml:space="preserve">H</t>
          </r>
        </is>
      </c>
      <c r="E2620" s="20" t="n">
        <v>1.5</v>
      </c>
      <c r="F2620" s="21" t="n">
        <v>25.5966</v>
      </c>
      <c r="G2620" s="21" t="n">
        <f>ROUND(ROUND(E2620,8)*F2620,2)</f>
        <v>38.39</v>
      </c>
    </row>
    <row r="2621" customHeight="1" ht="15">
      <c r="A2621" s="18" t="inlineStr">
        <is>
          <r>
            <t xml:space="preserve">1.01.15</t>
          </r>
        </is>
      </c>
      <c r="B2621" s="19" t="inlineStr">
        <is>
          <r>
            <t xml:space="preserve">ELETRICISTA</t>
          </r>
        </is>
      </c>
      <c r="C2621" s="18" t="inlineStr">
        <is>
          <r>
            <t xml:space="preserve">SP Educação</t>
          </r>
        </is>
      </c>
      <c r="D2621" s="18" t="inlineStr">
        <is>
          <r>
            <t xml:space="preserve">H</t>
          </r>
        </is>
      </c>
      <c r="E2621" s="20" t="n">
        <v>1.5</v>
      </c>
      <c r="F2621" s="21" t="n">
        <v>29.0154</v>
      </c>
      <c r="G2621" s="21" t="n">
        <f>ROUND(ROUND(E2621,8)*F2621,2)</f>
        <v>43.52</v>
      </c>
    </row>
    <row r="2622" customHeight="1" ht="15">
      <c r="A2622" s="18" t="inlineStr">
        <is>
          <r>
            <t xml:space="preserve">1.01.40</t>
          </r>
        </is>
      </c>
      <c r="B2622" s="19" t="inlineStr">
        <is>
          <r>
            <t xml:space="preserve">PINTOR</t>
          </r>
        </is>
      </c>
      <c r="C2622" s="18" t="inlineStr">
        <is>
          <r>
            <t xml:space="preserve">SP Educação</t>
          </r>
        </is>
      </c>
      <c r="D2622" s="18" t="inlineStr">
        <is>
          <r>
            <t xml:space="preserve">H</t>
          </r>
        </is>
      </c>
      <c r="E2622" s="20" t="n">
        <v>0.2</v>
      </c>
      <c r="F2622" s="21" t="n">
        <v>28.416</v>
      </c>
      <c r="G2622" s="21" t="n">
        <f>ROUND(ROUND(E2622,8)*F2622,2)</f>
        <v>5.68</v>
      </c>
    </row>
    <row r="2623" customHeight="1" ht="15">
      <c r="A2623" s="2" t="inlineStr"/>
      <c r="B2623" s="2" t="inlineStr"/>
      <c r="C2623" s="2" t="inlineStr"/>
      <c r="D2623" s="2" t="inlineStr"/>
      <c r="E2623" s="22" t="inlineStr">
        <is>
          <r>
            <t xml:space="preserve">TOTAL Mão de Obra:</t>
          </r>
        </is>
      </c>
      <c r="F2623" s="22" t="inlineStr"/>
      <c r="G2623" s="23" t="n">
        <f>SUM(G2620:G2622)</f>
        <v>87.59</v>
      </c>
    </row>
    <row r="2624" customHeight="1" ht="15">
      <c r="A2624" s="2" t="inlineStr"/>
      <c r="B2624" s="2" t="inlineStr"/>
      <c r="C2624" s="2" t="inlineStr"/>
      <c r="D2624" s="2" t="inlineStr"/>
      <c r="E2624" s="24" t="inlineStr">
        <is>
          <r>
            <t xml:space="preserve">VALOR:</t>
          </r>
        </is>
      </c>
      <c r="F2624" s="24" t="inlineStr"/>
      <c r="G2624" s="25" t="n">
        <f>ROUND(SUM(G2618,G2623),2)</f>
        <v>1979.03</v>
      </c>
    </row>
    <row r="2625" customHeight="1" ht="10">
      <c r="A2625" s="2" t="inlineStr"/>
      <c r="B2625" s="2" t="inlineStr"/>
      <c r="C2625" s="2" t="inlineStr"/>
      <c r="D2625" s="2" t="inlineStr"/>
      <c r="E2625" s="14" t="inlineStr"/>
      <c r="F2625" s="14" t="inlineStr"/>
      <c r="G2625" s="14" t="inlineStr"/>
    </row>
    <row r="2626" customHeight="1" ht="20">
      <c r="A2626" s="15" t="inlineStr">
        <is>
          <r>
            <t xml:space="preserve">2.14.3. ​43.07.330​ Ar condicionado a frio, tipo split parede com capacidade de 12.000 BTU/h​ (CJ)</t>
          </r>
        </is>
      </c>
      <c r="B2626" s="15" t="inlineStr"/>
      <c r="C2626" s="15" t="inlineStr"/>
      <c r="D2626" s="15" t="inlineStr"/>
      <c r="E2626" s="15" t="inlineStr"/>
      <c r="F2626" s="15" t="inlineStr"/>
      <c r="G2626" s="15" t="inlineStr"/>
    </row>
    <row r="2627" customHeight="1" ht="15">
      <c r="A2627" s="16" t="inlineStr">
        <is>
          <r>
            <t xml:space="preserve">Material</t>
          </r>
        </is>
      </c>
      <c r="B2627" s="16" t="inlineStr"/>
      <c r="C2627" s="17" t="inlineStr">
        <is>
          <r>
            <t xml:space="preserve">FONTE</t>
          </r>
        </is>
      </c>
      <c r="D2627" s="17" t="inlineStr">
        <is>
          <r>
            <t xml:space="preserve">UNID</t>
          </r>
        </is>
      </c>
      <c r="E2627" s="17" t="inlineStr">
        <is>
          <r>
            <t xml:space="preserve">COEFICIENTE</t>
          </r>
        </is>
      </c>
      <c r="F2627" s="17" t="inlineStr">
        <is>
          <r>
            <t xml:space="preserve">PREÇO UNITÁRIO</t>
          </r>
        </is>
      </c>
      <c r="G2627" s="17" t="inlineStr">
        <is>
          <r>
            <t xml:space="preserve">TOTAL</t>
          </r>
        </is>
      </c>
    </row>
    <row r="2628" customHeight="1" ht="29">
      <c r="A2628" s="18" t="inlineStr">
        <is>
          <r>
            <t xml:space="preserve">Q.01.000.031441</t>
          </r>
        </is>
      </c>
      <c r="B2628" s="19" t="inlineStr">
        <is>
          <r>
            <t xml:space="preserve">Ar condicionado a frio, tipo split parede, capacidade de 12.000 BTU/h, com controle remoto, ref. Samsung, Carrier, LG, Consul ou equivalente</t>
          </r>
        </is>
      </c>
      <c r="C2628" s="18" t="inlineStr">
        <is>
          <r>
            <t xml:space="preserve">SP Obras</t>
          </r>
        </is>
      </c>
      <c r="D2628" s="18" t="inlineStr">
        <is>
          <r>
            <t xml:space="preserve">CJ</t>
          </r>
        </is>
      </c>
      <c r="E2628" s="20" t="n">
        <v>1.2</v>
      </c>
      <c r="F2628" s="21" t="n">
        <v>2918.2</v>
      </c>
      <c r="G2628" s="21" t="n">
        <f>ROUND(ROUND(E2628,8)*F2628,2)</f>
        <v>3501.84</v>
      </c>
    </row>
    <row r="2629" customHeight="1" ht="29">
      <c r="A2629" s="18" t="inlineStr">
        <is>
          <r>
            <t xml:space="preserve">P.08.000.090853</t>
          </r>
        </is>
      </c>
      <c r="B2629" s="19" t="inlineStr">
        <is>
          <r>
            <t xml:space="preserve">Cabo cobre flexível ´PP´ de 4x2,5mm², classe 5 de encordoamento, isolamento 450/750V - isolação PVC 70°C</t>
          </r>
        </is>
      </c>
      <c r="C2629" s="18" t="inlineStr">
        <is>
          <r>
            <t xml:space="preserve">SP Obras</t>
          </r>
        </is>
      </c>
      <c r="D2629" s="18" t="inlineStr">
        <is>
          <r>
            <t xml:space="preserve">M</t>
          </r>
        </is>
      </c>
      <c r="E2629" s="20" t="n">
        <v>3.4</v>
      </c>
      <c r="F2629" s="21" t="n">
        <v>10.81</v>
      </c>
      <c r="G2629" s="21" t="n">
        <f>ROUND(ROUND(E2629,8)*F2629,2)</f>
        <v>36.75</v>
      </c>
    </row>
    <row r="2630" customHeight="1" ht="29">
      <c r="A2630" s="18" t="inlineStr">
        <is>
          <r>
            <t xml:space="preserve">F.12.000.028075</t>
          </r>
        </is>
      </c>
      <c r="B2630" s="19" t="inlineStr">
        <is>
          <r>
            <t xml:space="preserve">Cola de contato para espuma elastomérica, isolamento térmico (uso adesivo industrial), ref. Armaflex 520 ou equivalente</t>
          </r>
        </is>
      </c>
      <c r="C2630" s="18" t="inlineStr">
        <is>
          <r>
            <t xml:space="preserve">SP Obras</t>
          </r>
        </is>
      </c>
      <c r="D2630" s="18" t="inlineStr">
        <is>
          <r>
            <t xml:space="preserve">L</t>
          </r>
        </is>
      </c>
      <c r="E2630" s="20" t="n">
        <v>0.12</v>
      </c>
      <c r="F2630" s="21" t="n">
        <v>149.4</v>
      </c>
      <c r="G2630" s="21" t="n">
        <f>ROUND(ROUND(E2630,8)*F2630,2)</f>
        <v>17.93</v>
      </c>
    </row>
    <row r="2631" customHeight="1" ht="29">
      <c r="A2631" s="18" t="inlineStr">
        <is>
          <r>
            <t xml:space="preserve">H.13.000.069502</t>
          </r>
        </is>
      </c>
      <c r="B2631" s="19" t="inlineStr">
        <is>
          <r>
            <t xml:space="preserve">Pasta para soldar</t>
          </r>
        </is>
      </c>
      <c r="C2631" s="18" t="inlineStr">
        <is>
          <r>
            <t xml:space="preserve">SP Obras</t>
          </r>
        </is>
      </c>
      <c r="D2631" s="18" t="inlineStr">
        <is>
          <r>
            <t xml:space="preserve">KG</t>
          </r>
        </is>
      </c>
      <c r="E2631" s="20" t="n">
        <v>0.0015</v>
      </c>
      <c r="F2631" s="21" t="n">
        <v>74.49</v>
      </c>
      <c r="G2631" s="21" t="n">
        <f>ROUND(ROUND(E2631,8)*F2631,2)</f>
        <v>0.11</v>
      </c>
    </row>
    <row r="2632" customHeight="1" ht="29">
      <c r="A2632" s="18" t="inlineStr">
        <is>
          <r>
            <t xml:space="preserve">H.13.000.069501</t>
          </r>
        </is>
      </c>
      <c r="B2632" s="19" t="inlineStr">
        <is>
          <r>
            <t xml:space="preserve">Solda 50/50</t>
          </r>
        </is>
      </c>
      <c r="C2632" s="18" t="inlineStr">
        <is>
          <r>
            <t xml:space="preserve">SP Obras</t>
          </r>
        </is>
      </c>
      <c r="D2632" s="18" t="inlineStr">
        <is>
          <r>
            <t xml:space="preserve">KG</t>
          </r>
        </is>
      </c>
      <c r="E2632" s="20" t="n">
        <v>9.0E-4</v>
      </c>
      <c r="F2632" s="21" t="n">
        <v>229.75</v>
      </c>
      <c r="G2632" s="21" t="n">
        <f>ROUND(ROUND(E2632,8)*F2632,2)</f>
        <v>0.21</v>
      </c>
    </row>
    <row r="2633" customHeight="1" ht="29">
      <c r="A2633" s="18" t="inlineStr">
        <is>
          <r>
            <t xml:space="preserve">O.08.000.063005</t>
          </r>
        </is>
      </c>
      <c r="B2633" s="19" t="inlineStr">
        <is>
          <r>
            <t xml:space="preserve">Tubo de cobre flexível para sistema de ar condicionado, espessura 1/32" - diâmetro 1/2" (0,280 kg/m)</t>
          </r>
        </is>
      </c>
      <c r="C2633" s="18" t="inlineStr">
        <is>
          <r>
            <t xml:space="preserve">SP Obras</t>
          </r>
        </is>
      </c>
      <c r="D2633" s="18" t="inlineStr">
        <is>
          <r>
            <t xml:space="preserve">M</t>
          </r>
        </is>
      </c>
      <c r="E2633" s="20" t="n">
        <v>3.3</v>
      </c>
      <c r="F2633" s="21" t="n">
        <v>25.93</v>
      </c>
      <c r="G2633" s="21" t="n">
        <f>ROUND(ROUND(E2633,8)*F2633,2)</f>
        <v>85.57</v>
      </c>
    </row>
    <row r="2634" customHeight="1" ht="29">
      <c r="A2634" s="18" t="inlineStr">
        <is>
          <r>
            <t xml:space="preserve">O.08.000.063002</t>
          </r>
        </is>
      </c>
      <c r="B2634" s="19" t="inlineStr">
        <is>
          <r>
            <t xml:space="preserve">Tubo de cobre flexível para sistema de ar condicionado, espessura 1/32" - diâmetro 1/4" (0,133 kg/m)</t>
          </r>
        </is>
      </c>
      <c r="C2634" s="18" t="inlineStr">
        <is>
          <r>
            <t xml:space="preserve">SP Obras</t>
          </r>
        </is>
      </c>
      <c r="D2634" s="18" t="inlineStr">
        <is>
          <r>
            <t xml:space="preserve">M</t>
          </r>
        </is>
      </c>
      <c r="E2634" s="20" t="n">
        <v>3.3</v>
      </c>
      <c r="F2634" s="21" t="n">
        <v>12.36</v>
      </c>
      <c r="G2634" s="21" t="n">
        <f>ROUND(ROUND(E2634,8)*F2634,2)</f>
        <v>40.79</v>
      </c>
    </row>
    <row r="2635" customHeight="1" ht="15">
      <c r="A2635" s="2" t="inlineStr"/>
      <c r="B2635" s="2" t="inlineStr"/>
      <c r="C2635" s="2" t="inlineStr"/>
      <c r="D2635" s="2" t="inlineStr"/>
      <c r="E2635" s="22" t="inlineStr">
        <is>
          <r>
            <t xml:space="preserve">TOTAL Material:</t>
          </r>
        </is>
      </c>
      <c r="F2635" s="22" t="inlineStr"/>
      <c r="G2635" s="23" t="n">
        <f>SUM(G2628:G2634)</f>
        <v>3683.2</v>
      </c>
    </row>
    <row r="2636" customHeight="1" ht="15">
      <c r="A2636" s="16" t="inlineStr">
        <is>
          <r>
            <t xml:space="preserve">Mão de Obra</t>
          </r>
        </is>
      </c>
      <c r="B2636" s="16" t="inlineStr"/>
      <c r="C2636" s="17" t="inlineStr">
        <is>
          <r>
            <t xml:space="preserve">FONTE</t>
          </r>
        </is>
      </c>
      <c r="D2636" s="17" t="inlineStr">
        <is>
          <r>
            <t xml:space="preserve">UNID</t>
          </r>
        </is>
      </c>
      <c r="E2636" s="17" t="inlineStr">
        <is>
          <r>
            <t xml:space="preserve">COEFICIENTE</t>
          </r>
        </is>
      </c>
      <c r="F2636" s="17" t="inlineStr">
        <is>
          <r>
            <t xml:space="preserve">PREÇO UNITÁRIO</t>
          </r>
        </is>
      </c>
      <c r="G2636" s="17" t="inlineStr">
        <is>
          <r>
            <t xml:space="preserve">TOTAL</t>
          </r>
        </is>
      </c>
    </row>
    <row r="2637" customHeight="1" ht="29">
      <c r="A2637" s="18" t="inlineStr">
        <is>
          <r>
            <t xml:space="preserve">B.01.000.010119</t>
          </r>
        </is>
      </c>
      <c r="B2637" s="19" t="inlineStr">
        <is>
          <r>
            <t xml:space="preserve">Ajudante de encanador</t>
          </r>
        </is>
      </c>
      <c r="C2637" s="18" t="inlineStr">
        <is>
          <r>
            <t xml:space="preserve">SP Obras</t>
          </r>
        </is>
      </c>
      <c r="D2637" s="18" t="inlineStr">
        <is>
          <r>
            <t xml:space="preserve">H</t>
          </r>
        </is>
      </c>
      <c r="E2637" s="20" t="n">
        <v>2.625</v>
      </c>
      <c r="F2637" s="21" t="n">
        <v>20.4363</v>
      </c>
      <c r="G2637" s="21" t="n">
        <f>ROUND(ROUND(E2637,8)*F2637,2)</f>
        <v>53.65</v>
      </c>
    </row>
    <row r="2638" customHeight="1" ht="29">
      <c r="A2638" s="18" t="inlineStr">
        <is>
          <r>
            <t xml:space="preserve">B.01.000.010116</t>
          </r>
        </is>
      </c>
      <c r="B2638" s="19" t="inlineStr">
        <is>
          <r>
            <t xml:space="preserve">Ajudante eletricista</t>
          </r>
        </is>
      </c>
      <c r="C2638" s="18" t="inlineStr">
        <is>
          <r>
            <t xml:space="preserve">SP Obras</t>
          </r>
        </is>
      </c>
      <c r="D2638" s="18" t="inlineStr">
        <is>
          <r>
            <t xml:space="preserve">H</t>
          </r>
        </is>
      </c>
      <c r="E2638" s="20" t="n">
        <v>2.0</v>
      </c>
      <c r="F2638" s="21" t="n">
        <v>20.4363</v>
      </c>
      <c r="G2638" s="21" t="n">
        <f>ROUND(ROUND(E2638,8)*F2638,2)</f>
        <v>40.87</v>
      </c>
    </row>
    <row r="2639" customHeight="1" ht="29">
      <c r="A2639" s="18" t="inlineStr">
        <is>
          <r>
            <t xml:space="preserve">B.01.000.010115</t>
          </r>
        </is>
      </c>
      <c r="B2639" s="19" t="inlineStr">
        <is>
          <r>
            <t xml:space="preserve">Eletricista</t>
          </r>
        </is>
      </c>
      <c r="C2639" s="18" t="inlineStr">
        <is>
          <r>
            <t xml:space="preserve">SP Obras</t>
          </r>
        </is>
      </c>
      <c r="D2639" s="18" t="inlineStr">
        <is>
          <r>
            <t xml:space="preserve">H</t>
          </r>
        </is>
      </c>
      <c r="E2639" s="20" t="n">
        <v>2.0</v>
      </c>
      <c r="F2639" s="21" t="n">
        <v>29.8021</v>
      </c>
      <c r="G2639" s="21" t="n">
        <f>ROUND(ROUND(E2639,8)*F2639,2)</f>
        <v>59.6</v>
      </c>
    </row>
    <row r="2640" customHeight="1" ht="29">
      <c r="A2640" s="18" t="inlineStr">
        <is>
          <r>
            <t xml:space="preserve">B.01.000.010117</t>
          </r>
        </is>
      </c>
      <c r="B2640" s="19" t="inlineStr">
        <is>
          <r>
            <t xml:space="preserve">Eletrotécnico montador</t>
          </r>
        </is>
      </c>
      <c r="C2640" s="18" t="inlineStr">
        <is>
          <r>
            <t xml:space="preserve">SP Obras</t>
          </r>
        </is>
      </c>
      <c r="D2640" s="18" t="inlineStr">
        <is>
          <r>
            <t xml:space="preserve">H</t>
          </r>
        </is>
      </c>
      <c r="E2640" s="20" t="n">
        <v>2.5</v>
      </c>
      <c r="F2640" s="21" t="n">
        <v>65.0265</v>
      </c>
      <c r="G2640" s="21" t="n">
        <f>ROUND(ROUND(E2640,8)*F2640,2)</f>
        <v>162.57</v>
      </c>
    </row>
    <row r="2641" customHeight="1" ht="29">
      <c r="A2641" s="18" t="inlineStr">
        <is>
          <r>
            <t xml:space="preserve">B.01.000.010118</t>
          </r>
        </is>
      </c>
      <c r="B2641" s="19" t="inlineStr">
        <is>
          <r>
            <t xml:space="preserve">Encanador</t>
          </r>
        </is>
      </c>
      <c r="C2641" s="18" t="inlineStr">
        <is>
          <r>
            <t xml:space="preserve">SP Obras</t>
          </r>
        </is>
      </c>
      <c r="D2641" s="18" t="inlineStr">
        <is>
          <r>
            <t xml:space="preserve">H</t>
          </r>
        </is>
      </c>
      <c r="E2641" s="20" t="n">
        <v>2.625</v>
      </c>
      <c r="F2641" s="21" t="n">
        <v>29.8021</v>
      </c>
      <c r="G2641" s="21" t="n">
        <f>ROUND(ROUND(E2641,8)*F2641,2)</f>
        <v>78.23</v>
      </c>
    </row>
    <row r="2642" customHeight="1" ht="15">
      <c r="A2642" s="2" t="inlineStr"/>
      <c r="B2642" s="2" t="inlineStr"/>
      <c r="C2642" s="2" t="inlineStr"/>
      <c r="D2642" s="2" t="inlineStr"/>
      <c r="E2642" s="22" t="inlineStr">
        <is>
          <r>
            <t xml:space="preserve">TOTAL Mão de Obra:</t>
          </r>
        </is>
      </c>
      <c r="F2642" s="22" t="inlineStr"/>
      <c r="G2642" s="23" t="n">
        <f>SUM(G2637:G2641)</f>
        <v>394.92</v>
      </c>
    </row>
    <row r="2643" customHeight="1" ht="15">
      <c r="A2643" s="16" t="inlineStr">
        <is>
          <r>
            <t xml:space="preserve">Serviço</t>
          </r>
        </is>
      </c>
      <c r="B2643" s="16" t="inlineStr"/>
      <c r="C2643" s="17" t="inlineStr">
        <is>
          <r>
            <t xml:space="preserve">FONTE</t>
          </r>
        </is>
      </c>
      <c r="D2643" s="17" t="inlineStr">
        <is>
          <r>
            <t xml:space="preserve">UNID</t>
          </r>
        </is>
      </c>
      <c r="E2643" s="17" t="inlineStr">
        <is>
          <r>
            <t xml:space="preserve">COEFICIENTE</t>
          </r>
        </is>
      </c>
      <c r="F2643" s="17" t="inlineStr">
        <is>
          <r>
            <t xml:space="preserve">PREÇO UNITÁRIO</t>
          </r>
        </is>
      </c>
      <c r="G2643" s="17" t="inlineStr">
        <is>
          <r>
            <t xml:space="preserve">TOTAL</t>
          </r>
        </is>
      </c>
    </row>
    <row r="2644" customHeight="1" ht="29">
      <c r="A2644" s="18" t="inlineStr">
        <is>
          <r>
            <t xml:space="preserve">F.07.000.024536</t>
          </r>
        </is>
      </c>
      <c r="B2644" s="19" t="inlineStr">
        <is>
          <r>
            <t xml:space="preserve">Isolamento térmico em espuma elastomérica, espessura de 9 a 12 mm, para tubulação água quente e refrigeração, diâmetro de 1/2´ (cobre)</t>
          </r>
        </is>
      </c>
      <c r="C2644" s="18" t="inlineStr">
        <is>
          <r>
            <t xml:space="preserve">SP Obras</t>
          </r>
        </is>
      </c>
      <c r="D2644" s="18" t="inlineStr">
        <is>
          <r>
            <t xml:space="preserve">M</t>
          </r>
        </is>
      </c>
      <c r="E2644" s="20" t="n">
        <v>3.06</v>
      </c>
      <c r="F2644" s="21" t="n">
        <v>5.03</v>
      </c>
      <c r="G2644" s="21" t="n">
        <f>ROUND(ROUND(E2644,8)*F2644,2)</f>
        <v>15.39</v>
      </c>
    </row>
    <row r="2645" customHeight="1" ht="29">
      <c r="A2645" s="18" t="inlineStr">
        <is>
          <r>
            <t xml:space="preserve">F.03.000.024534</t>
          </r>
        </is>
      </c>
      <c r="B2645" s="19" t="inlineStr">
        <is>
          <r>
            <t xml:space="preserve">Isolamento térmico em espuma elastomérica, espessura de 9 a 12 mm, para tubulação água quente e refrigeração, diâmetro de 1/4´ (cobre)</t>
          </r>
        </is>
      </c>
      <c r="C2645" s="18" t="inlineStr">
        <is>
          <r>
            <t xml:space="preserve">SP Obras</t>
          </r>
        </is>
      </c>
      <c r="D2645" s="18" t="inlineStr">
        <is>
          <r>
            <t xml:space="preserve">M</t>
          </r>
        </is>
      </c>
      <c r="E2645" s="20" t="n">
        <v>3.06</v>
      </c>
      <c r="F2645" s="21" t="n">
        <v>4.06</v>
      </c>
      <c r="G2645" s="21" t="n">
        <f>ROUND(ROUND(E2645,8)*F2645,2)</f>
        <v>12.42</v>
      </c>
    </row>
    <row r="2646" customHeight="1" ht="15">
      <c r="A2646" s="2" t="inlineStr"/>
      <c r="B2646" s="2" t="inlineStr"/>
      <c r="C2646" s="2" t="inlineStr"/>
      <c r="D2646" s="2" t="inlineStr"/>
      <c r="E2646" s="22" t="inlineStr">
        <is>
          <r>
            <t xml:space="preserve">TOTAL Serviço:</t>
          </r>
        </is>
      </c>
      <c r="F2646" s="22" t="inlineStr"/>
      <c r="G2646" s="23" t="n">
        <f>SUM(G2644:G2645)</f>
        <v>27.81</v>
      </c>
    </row>
    <row r="2647" customHeight="1" ht="15">
      <c r="A2647" s="2" t="inlineStr"/>
      <c r="B2647" s="2" t="inlineStr"/>
      <c r="C2647" s="2" t="inlineStr"/>
      <c r="D2647" s="2" t="inlineStr"/>
      <c r="E2647" s="24" t="inlineStr">
        <is>
          <r>
            <t xml:space="preserve">VALOR:</t>
          </r>
        </is>
      </c>
      <c r="F2647" s="24" t="inlineStr"/>
      <c r="G2647" s="25" t="n">
        <f>ROUND(SUM(G2635,G2642,G2646),2)</f>
        <v>4105.96</v>
      </c>
    </row>
    <row r="2648" customHeight="1" ht="10">
      <c r="A2648" s="2" t="inlineStr"/>
      <c r="B2648" s="2" t="inlineStr"/>
      <c r="C2648" s="2" t="inlineStr"/>
      <c r="D2648" s="2" t="inlineStr"/>
      <c r="E2648" s="14" t="inlineStr"/>
      <c r="F2648" s="14" t="inlineStr"/>
      <c r="G2648" s="14" t="inlineStr"/>
    </row>
    <row r="2649" customHeight="1" ht="20">
      <c r="A2649" s="15" t="inlineStr">
        <is>
          <r>
            <t xml:space="preserve">2.14.4. ​Composição 002 ​ Ventilador de parede Ø40cm potência de 140W​ (un)</t>
          </r>
        </is>
      </c>
      <c r="B2649" s="15" t="inlineStr"/>
      <c r="C2649" s="15" t="inlineStr"/>
      <c r="D2649" s="15" t="inlineStr"/>
      <c r="E2649" s="15" t="inlineStr"/>
      <c r="F2649" s="15" t="inlineStr"/>
      <c r="G2649" s="15" t="inlineStr"/>
    </row>
    <row r="2650" customHeight="1" ht="15">
      <c r="A2650" s="16" t="inlineStr">
        <is>
          <r>
            <t xml:space="preserve">Não cadastrado</t>
          </r>
        </is>
      </c>
      <c r="B2650" s="16" t="inlineStr"/>
      <c r="C2650" s="17" t="inlineStr">
        <is>
          <r>
            <t xml:space="preserve">FONTE</t>
          </r>
        </is>
      </c>
      <c r="D2650" s="17" t="inlineStr">
        <is>
          <r>
            <t xml:space="preserve">UNID</t>
          </r>
        </is>
      </c>
      <c r="E2650" s="17" t="inlineStr">
        <is>
          <r>
            <t xml:space="preserve">COEFICIENTE</t>
          </r>
        </is>
      </c>
      <c r="F2650" s="17" t="inlineStr">
        <is>
          <r>
            <t xml:space="preserve">PREÇO UNITÁRIO</t>
          </r>
        </is>
      </c>
      <c r="G2650" s="17" t="inlineStr">
        <is>
          <r>
            <t xml:space="preserve">TOTAL</t>
          </r>
        </is>
      </c>
    </row>
    <row r="2651" customHeight="1" ht="21">
      <c r="A2651" s="18" t="inlineStr">
        <is>
          <r>
            <t xml:space="preserve">Composição 002	</t>
          </r>
        </is>
      </c>
      <c r="B2651" s="19" t="inlineStr">
        <is>
          <r>
            <t xml:space="preserve">Ventilador de parede Ø40cm potência de 140W</t>
          </r>
        </is>
      </c>
      <c r="C2651" s="18" t="inlineStr"/>
      <c r="D2651" s="18" t="inlineStr">
        <is>
          <r>
            <t xml:space="preserve">un</t>
          </r>
        </is>
      </c>
      <c r="E2651" s="20" t="n">
        <v>1.0</v>
      </c>
      <c r="F2651" s="21" t="n">
        <v>0.0</v>
      </c>
      <c r="G2651" s="21" t="n">
        <f>ROUND(ROUND(E2651,8)*F2651,2)</f>
        <v>0.0</v>
      </c>
    </row>
    <row r="2652" customHeight="1" ht="15">
      <c r="A2652" s="2" t="inlineStr"/>
      <c r="B2652" s="2" t="inlineStr"/>
      <c r="C2652" s="2" t="inlineStr"/>
      <c r="D2652" s="2" t="inlineStr"/>
      <c r="E2652" s="22" t="inlineStr">
        <is>
          <r>
            <t xml:space="preserve">TOTAL Não cadastrado:</t>
          </r>
        </is>
      </c>
      <c r="F2652" s="22" t="inlineStr"/>
      <c r="G2652" s="23" t="n">
        <f>SUM(G2651:G2651)</f>
        <v>0.0</v>
      </c>
    </row>
    <row r="2653" customHeight="1" ht="15">
      <c r="A2653" s="2" t="inlineStr"/>
      <c r="B2653" s="2" t="inlineStr"/>
      <c r="C2653" s="2" t="inlineStr"/>
      <c r="D2653" s="2" t="inlineStr"/>
      <c r="E2653" s="24" t="inlineStr">
        <is>
          <r>
            <t xml:space="preserve">VALOR:</t>
          </r>
        </is>
      </c>
      <c r="F2653" s="24" t="inlineStr"/>
      <c r="G2653" s="25" t="n">
        <f>ROUND(SUM(G2652),2)</f>
        <v>0.0</v>
      </c>
    </row>
    <row r="2654" customHeight="1" ht="10">
      <c r="A2654" s="2" t="inlineStr"/>
      <c r="B2654" s="2" t="inlineStr"/>
      <c r="C2654" s="2" t="inlineStr"/>
      <c r="D2654" s="2" t="inlineStr"/>
      <c r="E2654" s="14" t="inlineStr"/>
      <c r="F2654" s="14" t="inlineStr"/>
      <c r="G2654" s="14" t="inlineStr"/>
    </row>
    <row r="2655" customHeight="1" ht="20">
      <c r="A2655" s="15" t="inlineStr">
        <is>
          <r>
            <t xml:space="preserve">2.15.1. ​08.15.018​ Lt-06 lavatório coletivo com torneira antivandalismo​ (M)</t>
          </r>
        </is>
      </c>
      <c r="B2655" s="15" t="inlineStr"/>
      <c r="C2655" s="15" t="inlineStr"/>
      <c r="D2655" s="15" t="inlineStr"/>
      <c r="E2655" s="15" t="inlineStr"/>
      <c r="F2655" s="15" t="inlineStr"/>
      <c r="G2655" s="15" t="inlineStr"/>
    </row>
    <row r="2656" customHeight="1" ht="15">
      <c r="A2656" s="16" t="inlineStr">
        <is>
          <r>
            <t xml:space="preserve">Material</t>
          </r>
        </is>
      </c>
      <c r="B2656" s="16" t="inlineStr"/>
      <c r="C2656" s="17" t="inlineStr">
        <is>
          <r>
            <t xml:space="preserve">FONTE</t>
          </r>
        </is>
      </c>
      <c r="D2656" s="17" t="inlineStr">
        <is>
          <r>
            <t xml:space="preserve">UNID</t>
          </r>
        </is>
      </c>
      <c r="E2656" s="17" t="inlineStr">
        <is>
          <r>
            <t xml:space="preserve">COEFICIENTE</t>
          </r>
        </is>
      </c>
      <c r="F2656" s="17" t="inlineStr">
        <is>
          <r>
            <t xml:space="preserve">PREÇO UNITÁRIO</t>
          </r>
        </is>
      </c>
      <c r="G2656" s="17" t="inlineStr">
        <is>
          <r>
            <t xml:space="preserve">TOTAL</t>
          </r>
        </is>
      </c>
    </row>
    <row r="2657" customHeight="1" ht="15">
      <c r="A2657" s="18" t="inlineStr">
        <is>
          <r>
            <t xml:space="preserve">2.05.03</t>
          </r>
        </is>
      </c>
      <c r="B2657" s="19" t="inlineStr">
        <is>
          <r>
            <t xml:space="preserve">AREIA</t>
          </r>
        </is>
      </c>
      <c r="C2657" s="18" t="inlineStr">
        <is>
          <r>
            <t xml:space="preserve">SP Educação</t>
          </r>
        </is>
      </c>
      <c r="D2657" s="18" t="inlineStr">
        <is>
          <r>
            <t xml:space="preserve">M3</t>
          </r>
        </is>
      </c>
      <c r="E2657" s="20" t="n">
        <v>0.002</v>
      </c>
      <c r="F2657" s="21" t="n">
        <v>173.7</v>
      </c>
      <c r="G2657" s="21" t="n">
        <f>ROUND(ROUND(E2657,8)*F2657,2)</f>
        <v>0.35</v>
      </c>
    </row>
    <row r="2658" customHeight="1" ht="15">
      <c r="A2658" s="18" t="inlineStr">
        <is>
          <r>
            <t xml:space="preserve">2.67.77</t>
          </r>
        </is>
      </c>
      <c r="B2658" s="19" t="inlineStr">
        <is>
          <r>
            <t xml:space="preserve">BUCHA NYLON TIPO S-8 (CENTO)</t>
          </r>
        </is>
      </c>
      <c r="C2658" s="18" t="inlineStr">
        <is>
          <r>
            <t xml:space="preserve">SP Educação</t>
          </r>
        </is>
      </c>
      <c r="D2658" s="18" t="inlineStr">
        <is>
          <r>
            <t xml:space="preserve">UN</t>
          </r>
        </is>
      </c>
      <c r="E2658" s="20" t="n">
        <v>0.0668</v>
      </c>
      <c r="F2658" s="21" t="n">
        <v>36.42</v>
      </c>
      <c r="G2658" s="21" t="n">
        <f>ROUND(ROUND(E2658,8)*F2658,2)</f>
        <v>2.43</v>
      </c>
    </row>
    <row r="2659" customHeight="1" ht="15">
      <c r="A2659" s="18" t="inlineStr">
        <is>
          <r>
            <t xml:space="preserve">2.05.09</t>
          </r>
        </is>
      </c>
      <c r="B2659" s="19" t="inlineStr">
        <is>
          <r>
            <t xml:space="preserve">CIMENTO BRANCO</t>
          </r>
        </is>
      </c>
      <c r="C2659" s="18" t="inlineStr">
        <is>
          <r>
            <t xml:space="preserve">SP Educação</t>
          </r>
        </is>
      </c>
      <c r="D2659" s="18" t="inlineStr">
        <is>
          <r>
            <t xml:space="preserve">KG</t>
          </r>
        </is>
      </c>
      <c r="E2659" s="20" t="n">
        <v>0.3024</v>
      </c>
      <c r="F2659" s="21" t="n">
        <v>2.81</v>
      </c>
      <c r="G2659" s="21" t="n">
        <f>ROUND(ROUND(E2659,8)*F2659,2)</f>
        <v>0.85</v>
      </c>
    </row>
    <row r="2660" customHeight="1" ht="15">
      <c r="A2660" s="18" t="inlineStr">
        <is>
          <r>
            <t xml:space="preserve">2.05.08</t>
          </r>
        </is>
      </c>
      <c r="B2660" s="19" t="inlineStr">
        <is>
          <r>
            <t xml:space="preserve">CIMENTO</t>
          </r>
        </is>
      </c>
      <c r="C2660" s="18" t="inlineStr">
        <is>
          <r>
            <t xml:space="preserve">SP Educação</t>
          </r>
        </is>
      </c>
      <c r="D2660" s="18" t="inlineStr">
        <is>
          <r>
            <t xml:space="preserve">KG</t>
          </r>
        </is>
      </c>
      <c r="E2660" s="20" t="n">
        <v>1.03</v>
      </c>
      <c r="F2660" s="21" t="n">
        <v>0.67</v>
      </c>
      <c r="G2660" s="21" t="n">
        <f>ROUND(ROUND(E2660,8)*F2660,2)</f>
        <v>0.69</v>
      </c>
    </row>
    <row r="2661" customHeight="1" ht="15">
      <c r="A2661" s="18" t="inlineStr">
        <is>
          <r>
            <t xml:space="preserve">6.55.44</t>
          </r>
        </is>
      </c>
      <c r="B2661" s="19" t="inlineStr">
        <is>
          <r>
            <t xml:space="preserve">CUBA OVAL DE LOUCA BRANCA</t>
          </r>
        </is>
      </c>
      <c r="C2661" s="18" t="inlineStr">
        <is>
          <r>
            <t xml:space="preserve">SP Educação</t>
          </r>
        </is>
      </c>
      <c r="D2661" s="18" t="inlineStr">
        <is>
          <r>
            <t xml:space="preserve">UN</t>
          </r>
        </is>
      </c>
      <c r="E2661" s="20" t="n">
        <v>1.57895</v>
      </c>
      <c r="F2661" s="21" t="n">
        <v>99.07</v>
      </c>
      <c r="G2661" s="21" t="n">
        <f>ROUND(ROUND(E2661,8)*F2661,2)</f>
        <v>156.43</v>
      </c>
    </row>
    <row r="2662" customHeight="1" ht="15">
      <c r="A2662" s="18" t="inlineStr">
        <is>
          <r>
            <t xml:space="preserve">6.95.52</t>
          </r>
        </is>
      </c>
      <c r="B2662" s="19" t="inlineStr">
        <is>
          <r>
            <t xml:space="preserve">FITA VEDANTE PARA ROSCA ROLO 3/4" X 50 M</t>
          </r>
        </is>
      </c>
      <c r="C2662" s="18" t="inlineStr">
        <is>
          <r>
            <t xml:space="preserve">SP Educação</t>
          </r>
        </is>
      </c>
      <c r="D2662" s="18" t="inlineStr">
        <is>
          <r>
            <t xml:space="preserve">UN</t>
          </r>
        </is>
      </c>
      <c r="E2662" s="20" t="n">
        <v>0.05</v>
      </c>
      <c r="F2662" s="21" t="n">
        <v>9.85</v>
      </c>
      <c r="G2662" s="21" t="n">
        <f>ROUND(ROUND(E2662,8)*F2662,2)</f>
        <v>0.49</v>
      </c>
    </row>
    <row r="2663" customHeight="1" ht="15">
      <c r="A2663" s="18" t="inlineStr">
        <is>
          <r>
            <t xml:space="preserve">3.80.66</t>
          </r>
        </is>
      </c>
      <c r="B2663" s="19" t="inlineStr">
        <is>
          <r>
            <t xml:space="preserve">FUNDO ESPECIAL PARA ACO GALVANIZADO E ALUMINIO</t>
          </r>
        </is>
      </c>
      <c r="C2663" s="18" t="inlineStr">
        <is>
          <r>
            <t xml:space="preserve">SP Educação</t>
          </r>
        </is>
      </c>
      <c r="D2663" s="18" t="inlineStr">
        <is>
          <r>
            <t xml:space="preserve">L</t>
          </r>
        </is>
      </c>
      <c r="E2663" s="20" t="n">
        <v>0.01364</v>
      </c>
      <c r="F2663" s="21" t="n">
        <v>55.09</v>
      </c>
      <c r="G2663" s="21" t="n">
        <f>ROUND(ROUND(E2663,8)*F2663,2)</f>
        <v>0.75</v>
      </c>
    </row>
    <row r="2664" customHeight="1" ht="15">
      <c r="A2664" s="18" t="inlineStr">
        <is>
          <r>
            <t xml:space="preserve">3.76.50</t>
          </r>
        </is>
      </c>
      <c r="B2664" s="19" t="inlineStr">
        <is>
          <r>
            <t xml:space="preserve">GALVANIZACAO A FOGO</t>
          </r>
        </is>
      </c>
      <c r="C2664" s="18" t="inlineStr">
        <is>
          <r>
            <t xml:space="preserve">SP Educação</t>
          </r>
        </is>
      </c>
      <c r="D2664" s="18" t="inlineStr">
        <is>
          <r>
            <t xml:space="preserve">KG</t>
          </r>
        </is>
      </c>
      <c r="E2664" s="20" t="n">
        <v>1.42105</v>
      </c>
      <c r="F2664" s="21" t="n">
        <v>5.58</v>
      </c>
      <c r="G2664" s="21" t="n">
        <f>ROUND(ROUND(E2664,8)*F2664,2)</f>
        <v>7.93</v>
      </c>
    </row>
    <row r="2665" customHeight="1" ht="15">
      <c r="A2665" s="18" t="inlineStr">
        <is>
          <r>
            <t xml:space="preserve">3.75.91</t>
          </r>
        </is>
      </c>
      <c r="B2665" s="19" t="inlineStr">
        <is>
          <r>
            <t xml:space="preserve">GALVANIZACAO A FRIO (TINTA RICA EM ZINCO)</t>
          </r>
        </is>
      </c>
      <c r="C2665" s="18" t="inlineStr">
        <is>
          <r>
            <t xml:space="preserve">SP Educação</t>
          </r>
        </is>
      </c>
      <c r="D2665" s="18" t="inlineStr">
        <is>
          <r>
            <t xml:space="preserve">L</t>
          </r>
        </is>
      </c>
      <c r="E2665" s="20" t="n">
        <v>6.8E-4</v>
      </c>
      <c r="F2665" s="21" t="n">
        <v>312.61</v>
      </c>
      <c r="G2665" s="21" t="n">
        <f>ROUND(ROUND(E2665,8)*F2665,2)</f>
        <v>0.21</v>
      </c>
    </row>
    <row r="2666" customHeight="1" ht="15">
      <c r="A2666" s="18" t="inlineStr">
        <is>
          <r>
            <t xml:space="preserve">3.50.36</t>
          </r>
        </is>
      </c>
      <c r="B2666" s="19" t="inlineStr">
        <is>
          <r>
            <t xml:space="preserve">GRANITO CINZA ANDORINHA E=2CM C/ RECORTE P/ CUBA</t>
          </r>
        </is>
      </c>
      <c r="C2666" s="18" t="inlineStr">
        <is>
          <r>
            <t xml:space="preserve">SP Educação</t>
          </r>
        </is>
      </c>
      <c r="D2666" s="18" t="inlineStr">
        <is>
          <r>
            <t xml:space="preserve">M2</t>
          </r>
        </is>
      </c>
      <c r="E2666" s="20" t="n">
        <v>0.55</v>
      </c>
      <c r="F2666" s="21" t="n">
        <v>903.35</v>
      </c>
      <c r="G2666" s="21" t="n">
        <f>ROUND(ROUND(E2666,8)*F2666,2)</f>
        <v>496.84</v>
      </c>
    </row>
    <row r="2667" customHeight="1" ht="15">
      <c r="A2667" s="18" t="inlineStr">
        <is>
          <r>
            <t xml:space="preserve">3.50.39</t>
          </r>
        </is>
      </c>
      <c r="B2667" s="19" t="inlineStr">
        <is>
          <r>
            <t xml:space="preserve">GRANITO CINZA ANDORINHA E=2CM</t>
          </r>
        </is>
      </c>
      <c r="C2667" s="18" t="inlineStr">
        <is>
          <r>
            <t xml:space="preserve">SP Educação</t>
          </r>
        </is>
      </c>
      <c r="D2667" s="18" t="inlineStr">
        <is>
          <r>
            <t xml:space="preserve">M2</t>
          </r>
        </is>
      </c>
      <c r="E2667" s="20" t="n">
        <v>0.04842</v>
      </c>
      <c r="F2667" s="21" t="n">
        <v>575.53</v>
      </c>
      <c r="G2667" s="21" t="n">
        <f>ROUND(ROUND(E2667,8)*F2667,2)</f>
        <v>27.87</v>
      </c>
    </row>
    <row r="2668" customHeight="1" ht="15">
      <c r="A2668" s="18" t="inlineStr">
        <is>
          <r>
            <t xml:space="preserve">3.80.90</t>
          </r>
        </is>
      </c>
      <c r="B2668" s="19" t="inlineStr">
        <is>
          <r>
            <t xml:space="preserve">MASSA PLASTICA, LATA 400 GR - IBERE</t>
          </r>
        </is>
      </c>
      <c r="C2668" s="18" t="inlineStr">
        <is>
          <r>
            <t xml:space="preserve">SP Educação</t>
          </r>
        </is>
      </c>
      <c r="D2668" s="18" t="inlineStr">
        <is>
          <r>
            <t xml:space="preserve">UN</t>
          </r>
        </is>
      </c>
      <c r="E2668" s="20" t="n">
        <v>1.67</v>
      </c>
      <c r="F2668" s="21" t="n">
        <v>17.32</v>
      </c>
      <c r="G2668" s="21" t="n">
        <f>ROUND(ROUND(E2668,8)*F2668,2)</f>
        <v>28.92</v>
      </c>
    </row>
    <row r="2669" customHeight="1" ht="15">
      <c r="A2669" s="18" t="inlineStr">
        <is>
          <r>
            <t xml:space="preserve">2.67.26</t>
          </r>
        </is>
      </c>
      <c r="B2669" s="19" t="inlineStr">
        <is>
          <r>
            <t xml:space="preserve">PARAFUSO AUTO-ATARRACHANTE 5,5X38MM C/ ARRUELA</t>
          </r>
        </is>
      </c>
      <c r="C2669" s="18" t="inlineStr">
        <is>
          <r>
            <t xml:space="preserve">SP Educação</t>
          </r>
        </is>
      </c>
      <c r="D2669" s="18" t="inlineStr">
        <is>
          <r>
            <t xml:space="preserve">CJ</t>
          </r>
        </is>
      </c>
      <c r="E2669" s="20" t="n">
        <v>6.68</v>
      </c>
      <c r="F2669" s="21" t="n">
        <v>0.46</v>
      </c>
      <c r="G2669" s="21" t="n">
        <f>ROUND(ROUND(E2669,8)*F2669,2)</f>
        <v>3.07</v>
      </c>
    </row>
    <row r="2670" customHeight="1" ht="15">
      <c r="A2670" s="18" t="inlineStr">
        <is>
          <r>
            <t xml:space="preserve">6.45.03</t>
          </r>
        </is>
      </c>
      <c r="B2670" s="19" t="inlineStr">
        <is>
          <r>
            <t xml:space="preserve">SIFAO METALICO TIPO COPO DN 1X1 1/2"</t>
          </r>
        </is>
      </c>
      <c r="C2670" s="18" t="inlineStr">
        <is>
          <r>
            <t xml:space="preserve">SP Educação</t>
          </r>
        </is>
      </c>
      <c r="D2670" s="18" t="inlineStr">
        <is>
          <r>
            <t xml:space="preserve">UN</t>
          </r>
        </is>
      </c>
      <c r="E2670" s="20" t="n">
        <v>1.57895</v>
      </c>
      <c r="F2670" s="21" t="n">
        <v>183.08</v>
      </c>
      <c r="G2670" s="21" t="n">
        <f>ROUND(ROUND(E2670,8)*F2670,2)</f>
        <v>289.07</v>
      </c>
    </row>
    <row r="2671" customHeight="1" ht="15">
      <c r="A2671" s="18" t="inlineStr">
        <is>
          <r>
            <t xml:space="preserve">3.10.65</t>
          </r>
        </is>
      </c>
      <c r="B2671" s="19" t="inlineStr">
        <is>
          <r>
            <t xml:space="preserve">SUPORTE METÁLICO (PERFIL LAMINADO TRABALHADO)</t>
          </r>
        </is>
      </c>
      <c r="C2671" s="18" t="inlineStr">
        <is>
          <r>
            <t xml:space="preserve">SP Educação</t>
          </r>
        </is>
      </c>
      <c r="D2671" s="18" t="inlineStr">
        <is>
          <r>
            <t xml:space="preserve">KG</t>
          </r>
        </is>
      </c>
      <c r="E2671" s="20" t="n">
        <v>1.42105</v>
      </c>
      <c r="F2671" s="21" t="n">
        <v>43.68</v>
      </c>
      <c r="G2671" s="21" t="n">
        <f>ROUND(ROUND(E2671,8)*F2671,2)</f>
        <v>62.07</v>
      </c>
    </row>
    <row r="2672" customHeight="1" ht="15">
      <c r="A2672" s="18" t="inlineStr">
        <is>
          <r>
            <t xml:space="preserve">3.75.02</t>
          </r>
        </is>
      </c>
      <c r="B2672" s="19" t="inlineStr">
        <is>
          <r>
            <t xml:space="preserve">TINTA ESMALTE</t>
          </r>
        </is>
      </c>
      <c r="C2672" s="18" t="inlineStr">
        <is>
          <r>
            <t xml:space="preserve">SP Educação</t>
          </r>
        </is>
      </c>
      <c r="D2672" s="18" t="inlineStr">
        <is>
          <r>
            <t xml:space="preserve">L</t>
          </r>
        </is>
      </c>
      <c r="E2672" s="20" t="n">
        <v>0.01364</v>
      </c>
      <c r="F2672" s="21" t="n">
        <v>34.56</v>
      </c>
      <c r="G2672" s="21" t="n">
        <f>ROUND(ROUND(E2672,8)*F2672,2)</f>
        <v>0.47</v>
      </c>
    </row>
    <row r="2673" customHeight="1" ht="15">
      <c r="A2673" s="18" t="inlineStr">
        <is>
          <r>
            <t xml:space="preserve">6.60.62</t>
          </r>
        </is>
      </c>
      <c r="B2673" s="19" t="inlineStr">
        <is>
          <r>
            <t xml:space="preserve">TORNEIRA DE PAREDE ANTIVANDALISMO - 140mm</t>
          </r>
        </is>
      </c>
      <c r="C2673" s="18" t="inlineStr">
        <is>
          <r>
            <t xml:space="preserve">SP Educação</t>
          </r>
        </is>
      </c>
      <c r="D2673" s="18" t="inlineStr">
        <is>
          <r>
            <t xml:space="preserve">UN</t>
          </r>
        </is>
      </c>
      <c r="E2673" s="20" t="n">
        <v>1.57895</v>
      </c>
      <c r="F2673" s="21" t="n">
        <v>634.04</v>
      </c>
      <c r="G2673" s="21" t="n">
        <f>ROUND(ROUND(E2673,8)*F2673,2)</f>
        <v>1001.12</v>
      </c>
    </row>
    <row r="2674" customHeight="1" ht="15">
      <c r="A2674" s="18" t="inlineStr">
        <is>
          <r>
            <t xml:space="preserve">2.80.70</t>
          </r>
        </is>
      </c>
      <c r="B2674" s="19" t="inlineStr">
        <is>
          <r>
            <t xml:space="preserve">TRAVA QUIMICA</t>
          </r>
        </is>
      </c>
      <c r="C2674" s="18" t="inlineStr">
        <is>
          <r>
            <t xml:space="preserve">SP Educação</t>
          </r>
        </is>
      </c>
      <c r="D2674" s="18" t="inlineStr">
        <is>
          <r>
            <t xml:space="preserve">GR</t>
          </r>
        </is>
      </c>
      <c r="E2674" s="20" t="n">
        <v>0.84</v>
      </c>
      <c r="F2674" s="21" t="n">
        <v>4.9</v>
      </c>
      <c r="G2674" s="21" t="n">
        <f>ROUND(ROUND(E2674,8)*F2674,2)</f>
        <v>4.12</v>
      </c>
    </row>
    <row r="2675" customHeight="1" ht="15">
      <c r="A2675" s="18" t="inlineStr">
        <is>
          <r>
            <t xml:space="preserve">6.40.42</t>
          </r>
        </is>
      </c>
      <c r="B2675" s="19" t="inlineStr">
        <is>
          <r>
            <t xml:space="preserve">VALVULA ESCOAMENTO LATAO CROMADO DN 1"</t>
          </r>
        </is>
      </c>
      <c r="C2675" s="18" t="inlineStr">
        <is>
          <r>
            <t xml:space="preserve">SP Educação</t>
          </r>
        </is>
      </c>
      <c r="D2675" s="18" t="inlineStr">
        <is>
          <r>
            <t xml:space="preserve">UN</t>
          </r>
        </is>
      </c>
      <c r="E2675" s="20" t="n">
        <v>1.57895</v>
      </c>
      <c r="F2675" s="21" t="n">
        <v>36.29</v>
      </c>
      <c r="G2675" s="21" t="n">
        <f>ROUND(ROUND(E2675,8)*F2675,2)</f>
        <v>57.3</v>
      </c>
    </row>
    <row r="2676" customHeight="1" ht="15">
      <c r="A2676" s="2" t="inlineStr"/>
      <c r="B2676" s="2" t="inlineStr"/>
      <c r="C2676" s="2" t="inlineStr"/>
      <c r="D2676" s="2" t="inlineStr"/>
      <c r="E2676" s="22" t="inlineStr">
        <is>
          <r>
            <t xml:space="preserve">TOTAL Material:</t>
          </r>
        </is>
      </c>
      <c r="F2676" s="22" t="inlineStr"/>
      <c r="G2676" s="23" t="n">
        <f>SUM(G2657:G2675)</f>
        <v>2140.98</v>
      </c>
    </row>
    <row r="2677" customHeight="1" ht="15">
      <c r="A2677" s="16" t="inlineStr">
        <is>
          <r>
            <t xml:space="preserve">Mão de Obra</t>
          </r>
        </is>
      </c>
      <c r="B2677" s="16" t="inlineStr"/>
      <c r="C2677" s="17" t="inlineStr">
        <is>
          <r>
            <t xml:space="preserve">FONTE</t>
          </r>
        </is>
      </c>
      <c r="D2677" s="17" t="inlineStr">
        <is>
          <r>
            <t xml:space="preserve">UNID</t>
          </r>
        </is>
      </c>
      <c r="E2677" s="17" t="inlineStr">
        <is>
          <r>
            <t xml:space="preserve">COEFICIENTE</t>
          </r>
        </is>
      </c>
      <c r="F2677" s="17" t="inlineStr">
        <is>
          <r>
            <t xml:space="preserve">PREÇO UNITÁRIO</t>
          </r>
        </is>
      </c>
      <c r="G2677" s="17" t="inlineStr">
        <is>
          <r>
            <t xml:space="preserve">TOTAL</t>
          </r>
        </is>
      </c>
    </row>
    <row r="2678" customHeight="1" ht="15">
      <c r="A2678" s="18" t="inlineStr">
        <is>
          <r>
            <t xml:space="preserve">1.01.19</t>
          </r>
        </is>
      </c>
      <c r="B2678" s="19" t="inlineStr">
        <is>
          <r>
            <t xml:space="preserve">AJUDANTE DE ENCANADOR</t>
          </r>
        </is>
      </c>
      <c r="C2678" s="18" t="inlineStr">
        <is>
          <r>
            <t xml:space="preserve">SP Educação</t>
          </r>
        </is>
      </c>
      <c r="D2678" s="18" t="inlineStr">
        <is>
          <r>
            <t xml:space="preserve">H</t>
          </r>
        </is>
      </c>
      <c r="E2678" s="20" t="n">
        <v>1.38</v>
      </c>
      <c r="F2678" s="21" t="n">
        <v>23.0436</v>
      </c>
      <c r="G2678" s="21" t="n">
        <f>ROUND(ROUND(E2678,8)*F2678,2)</f>
        <v>31.8</v>
      </c>
    </row>
    <row r="2679" customHeight="1" ht="15">
      <c r="A2679" s="18" t="inlineStr">
        <is>
          <r>
            <t xml:space="preserve">1.01.18</t>
          </r>
        </is>
      </c>
      <c r="B2679" s="19" t="inlineStr">
        <is>
          <r>
            <t xml:space="preserve">ENCANADOR</t>
          </r>
        </is>
      </c>
      <c r="C2679" s="18" t="inlineStr">
        <is>
          <r>
            <t xml:space="preserve">SP Educação</t>
          </r>
        </is>
      </c>
      <c r="D2679" s="18" t="inlineStr">
        <is>
          <r>
            <t xml:space="preserve">H</t>
          </r>
        </is>
      </c>
      <c r="E2679" s="20" t="n">
        <v>1.38</v>
      </c>
      <c r="F2679" s="21" t="n">
        <v>27.9276</v>
      </c>
      <c r="G2679" s="21" t="n">
        <f>ROUND(ROUND(E2679,8)*F2679,2)</f>
        <v>38.54</v>
      </c>
    </row>
    <row r="2680" customHeight="1" ht="15">
      <c r="A2680" s="18" t="inlineStr">
        <is>
          <r>
            <t xml:space="preserve">1.01.39</t>
          </r>
        </is>
      </c>
      <c r="B2680" s="19" t="inlineStr">
        <is>
          <r>
            <t xml:space="preserve">PEDREIRO</t>
          </r>
        </is>
      </c>
      <c r="C2680" s="18" t="inlineStr">
        <is>
          <r>
            <t xml:space="preserve">SP Educação</t>
          </r>
        </is>
      </c>
      <c r="D2680" s="18" t="inlineStr">
        <is>
          <r>
            <t xml:space="preserve">H</t>
          </r>
        </is>
      </c>
      <c r="E2680" s="20" t="n">
        <v>2.116</v>
      </c>
      <c r="F2680" s="21" t="n">
        <v>27.084</v>
      </c>
      <c r="G2680" s="21" t="n">
        <f>ROUND(ROUND(E2680,8)*F2680,2)</f>
        <v>57.31</v>
      </c>
    </row>
    <row r="2681" customHeight="1" ht="15">
      <c r="A2681" s="18" t="inlineStr">
        <is>
          <r>
            <t xml:space="preserve">1.01.46</t>
          </r>
        </is>
      </c>
      <c r="B2681" s="19" t="inlineStr">
        <is>
          <r>
            <t xml:space="preserve">SERVENTE</t>
          </r>
        </is>
      </c>
      <c r="C2681" s="18" t="inlineStr">
        <is>
          <r>
            <t xml:space="preserve">SP Educação</t>
          </r>
        </is>
      </c>
      <c r="D2681" s="18" t="inlineStr">
        <is>
          <r>
            <t xml:space="preserve">H</t>
          </r>
        </is>
      </c>
      <c r="E2681" s="20" t="n">
        <v>1.555</v>
      </c>
      <c r="F2681" s="21" t="n">
        <v>22.3332</v>
      </c>
      <c r="G2681" s="21" t="n">
        <f>ROUND(ROUND(E2681,8)*F2681,2)</f>
        <v>34.73</v>
      </c>
    </row>
    <row r="2682" customHeight="1" ht="15">
      <c r="A2682" s="2" t="inlineStr"/>
      <c r="B2682" s="2" t="inlineStr"/>
      <c r="C2682" s="2" t="inlineStr"/>
      <c r="D2682" s="2" t="inlineStr"/>
      <c r="E2682" s="22" t="inlineStr">
        <is>
          <r>
            <t xml:space="preserve">TOTAL Mão de Obra:</t>
          </r>
        </is>
      </c>
      <c r="F2682" s="22" t="inlineStr"/>
      <c r="G2682" s="23" t="n">
        <f>SUM(G2678:G2681)</f>
        <v>162.38</v>
      </c>
    </row>
    <row r="2683" customHeight="1" ht="15">
      <c r="A2683" s="2" t="inlineStr"/>
      <c r="B2683" s="2" t="inlineStr"/>
      <c r="C2683" s="2" t="inlineStr"/>
      <c r="D2683" s="2" t="inlineStr"/>
      <c r="E2683" s="24" t="inlineStr">
        <is>
          <r>
            <t xml:space="preserve">VALOR:</t>
          </r>
        </is>
      </c>
      <c r="F2683" s="24" t="inlineStr"/>
      <c r="G2683" s="25" t="n">
        <f>ROUND(SUM(G2676,G2682),2)</f>
        <v>2303.37</v>
      </c>
    </row>
    <row r="2684" customHeight="1" ht="10">
      <c r="A2684" s="2" t="inlineStr"/>
      <c r="B2684" s="2" t="inlineStr"/>
      <c r="C2684" s="2" t="inlineStr"/>
      <c r="D2684" s="2" t="inlineStr"/>
      <c r="E2684" s="14" t="inlineStr"/>
      <c r="F2684" s="14" t="inlineStr"/>
      <c r="G2684" s="14" t="inlineStr"/>
    </row>
    <row r="2685" customHeight="1" ht="20">
      <c r="A2685" s="15" t="inlineStr">
        <is>
          <r>
            <t xml:space="preserve">2.15.2. ​55.01.020​ Limpeza final da obra​ (M2)</t>
          </r>
        </is>
      </c>
      <c r="B2685" s="15" t="inlineStr"/>
      <c r="C2685" s="15" t="inlineStr"/>
      <c r="D2685" s="15" t="inlineStr"/>
      <c r="E2685" s="15" t="inlineStr"/>
      <c r="F2685" s="15" t="inlineStr"/>
      <c r="G2685" s="15" t="inlineStr"/>
    </row>
    <row r="2686" customHeight="1" ht="15">
      <c r="A2686" s="16" t="inlineStr">
        <is>
          <r>
            <t xml:space="preserve">Mão de Obra</t>
          </r>
        </is>
      </c>
      <c r="B2686" s="16" t="inlineStr"/>
      <c r="C2686" s="17" t="inlineStr">
        <is>
          <r>
            <t xml:space="preserve">FONTE</t>
          </r>
        </is>
      </c>
      <c r="D2686" s="17" t="inlineStr">
        <is>
          <r>
            <t xml:space="preserve">UNID</t>
          </r>
        </is>
      </c>
      <c r="E2686" s="17" t="inlineStr">
        <is>
          <r>
            <t xml:space="preserve">COEFICIENTE</t>
          </r>
        </is>
      </c>
      <c r="F2686" s="17" t="inlineStr">
        <is>
          <r>
            <t xml:space="preserve">PREÇO UNITÁRIO</t>
          </r>
        </is>
      </c>
      <c r="G2686" s="17" t="inlineStr">
        <is>
          <r>
            <t xml:space="preserve">TOTAL</t>
          </r>
        </is>
      </c>
    </row>
    <row r="2687" customHeight="1" ht="29">
      <c r="A2687" s="18" t="inlineStr">
        <is>
          <r>
            <t xml:space="preserve">B.01.000.010146</t>
          </r>
        </is>
      </c>
      <c r="B2687" s="19" t="inlineStr">
        <is>
          <r>
            <t xml:space="preserve">Servente</t>
          </r>
        </is>
      </c>
      <c r="C2687" s="18" t="inlineStr">
        <is>
          <r>
            <t xml:space="preserve">SP Obras</t>
          </r>
        </is>
      </c>
      <c r="D2687" s="18" t="inlineStr">
        <is>
          <r>
            <t xml:space="preserve">H</t>
          </r>
        </is>
      </c>
      <c r="E2687" s="20" t="n">
        <v>0.7</v>
      </c>
      <c r="F2687" s="21" t="n">
        <v>20.4363</v>
      </c>
      <c r="G2687" s="21" t="n">
        <f>ROUND(ROUND(E2687,8)*F2687,2)</f>
        <v>14.31</v>
      </c>
    </row>
    <row r="2688" customHeight="1" ht="15">
      <c r="A2688" s="2" t="inlineStr"/>
      <c r="B2688" s="2" t="inlineStr"/>
      <c r="C2688" s="2" t="inlineStr"/>
      <c r="D2688" s="2" t="inlineStr"/>
      <c r="E2688" s="22" t="inlineStr">
        <is>
          <r>
            <t xml:space="preserve">TOTAL Mão de Obra:</t>
          </r>
        </is>
      </c>
      <c r="F2688" s="22" t="inlineStr"/>
      <c r="G2688" s="23" t="n">
        <f>SUM(G2687:G2687)</f>
        <v>14.31</v>
      </c>
    </row>
    <row r="2689" customHeight="1" ht="15">
      <c r="A2689" s="2" t="inlineStr"/>
      <c r="B2689" s="2" t="inlineStr"/>
      <c r="C2689" s="2" t="inlineStr"/>
      <c r="D2689" s="2" t="inlineStr"/>
      <c r="E2689" s="24" t="inlineStr">
        <is>
          <r>
            <t xml:space="preserve">VALOR:</t>
          </r>
        </is>
      </c>
      <c r="F2689" s="24" t="inlineStr"/>
      <c r="G2689" s="25" t="n">
        <f>ROUND(SUM(G2688),2)</f>
        <v>14.31</v>
      </c>
    </row>
    <row r="2690" customHeight="1" ht="10">
      <c r="A2690" s="2" t="inlineStr"/>
      <c r="B2690" s="2" t="inlineStr"/>
      <c r="C2690" s="2" t="inlineStr"/>
      <c r="D2690" s="2" t="inlineStr"/>
      <c r="E2690" s="14" t="inlineStr"/>
      <c r="F2690" s="14" t="inlineStr"/>
      <c r="G2690" s="14" t="inlineStr"/>
    </row>
    <row r="2691" customHeight="1" ht="20">
      <c r="A2691" s="15" t="inlineStr">
        <is>
          <r>
            <t xml:space="preserve">3.1.1. ​04.03.040​ Retirada de telhamento perfil e material qualquer, exceto barro​ (M2)</t>
          </r>
        </is>
      </c>
      <c r="B2691" s="15" t="inlineStr"/>
      <c r="C2691" s="15" t="inlineStr"/>
      <c r="D2691" s="15" t="inlineStr"/>
      <c r="E2691" s="15" t="inlineStr"/>
      <c r="F2691" s="15" t="inlineStr"/>
      <c r="G2691" s="15" t="inlineStr"/>
    </row>
    <row r="2692" customHeight="1" ht="15">
      <c r="A2692" s="16" t="inlineStr">
        <is>
          <r>
            <t xml:space="preserve">Mão de Obra</t>
          </r>
        </is>
      </c>
      <c r="B2692" s="16" t="inlineStr"/>
      <c r="C2692" s="17" t="inlineStr">
        <is>
          <r>
            <t xml:space="preserve">FONTE</t>
          </r>
        </is>
      </c>
      <c r="D2692" s="17" t="inlineStr">
        <is>
          <r>
            <t xml:space="preserve">UNID</t>
          </r>
        </is>
      </c>
      <c r="E2692" s="17" t="inlineStr">
        <is>
          <r>
            <t xml:space="preserve">COEFICIENTE</t>
          </r>
        </is>
      </c>
      <c r="F2692" s="17" t="inlineStr">
        <is>
          <r>
            <t xml:space="preserve">PREÇO UNITÁRIO</t>
          </r>
        </is>
      </c>
      <c r="G2692" s="17" t="inlineStr">
        <is>
          <r>
            <t xml:space="preserve">TOTAL</t>
          </r>
        </is>
      </c>
    </row>
    <row r="2693" customHeight="1" ht="29">
      <c r="A2693" s="18" t="inlineStr">
        <is>
          <r>
            <t xml:space="preserve">B.01.000.010112</t>
          </r>
        </is>
      </c>
      <c r="B2693" s="19" t="inlineStr">
        <is>
          <r>
            <t xml:space="preserve">Ajudante de carpinteiro</t>
          </r>
        </is>
      </c>
      <c r="C2693" s="18" t="inlineStr">
        <is>
          <r>
            <t xml:space="preserve">SP Obras</t>
          </r>
        </is>
      </c>
      <c r="D2693" s="18" t="inlineStr">
        <is>
          <r>
            <t xml:space="preserve">H</t>
          </r>
        </is>
      </c>
      <c r="E2693" s="20" t="n">
        <v>0.4</v>
      </c>
      <c r="F2693" s="21" t="n">
        <v>20.4363</v>
      </c>
      <c r="G2693" s="21" t="n">
        <f>ROUND(ROUND(E2693,8)*F2693,2)</f>
        <v>8.17</v>
      </c>
    </row>
    <row r="2694" customHeight="1" ht="15">
      <c r="A2694" s="2" t="inlineStr"/>
      <c r="B2694" s="2" t="inlineStr"/>
      <c r="C2694" s="2" t="inlineStr"/>
      <c r="D2694" s="2" t="inlineStr"/>
      <c r="E2694" s="22" t="inlineStr">
        <is>
          <r>
            <t xml:space="preserve">TOTAL Mão de Obra:</t>
          </r>
        </is>
      </c>
      <c r="F2694" s="22" t="inlineStr"/>
      <c r="G2694" s="23" t="n">
        <f>SUM(G2693:G2693)</f>
        <v>8.17</v>
      </c>
    </row>
    <row r="2695" customHeight="1" ht="15">
      <c r="A2695" s="2" t="inlineStr"/>
      <c r="B2695" s="2" t="inlineStr"/>
      <c r="C2695" s="2" t="inlineStr"/>
      <c r="D2695" s="2" t="inlineStr"/>
      <c r="E2695" s="24" t="inlineStr">
        <is>
          <r>
            <t xml:space="preserve">VALOR:</t>
          </r>
        </is>
      </c>
      <c r="F2695" s="24" t="inlineStr"/>
      <c r="G2695" s="25" t="n">
        <f>ROUND(SUM(G2694),2)</f>
        <v>8.18</v>
      </c>
    </row>
    <row r="2696" customHeight="1" ht="10">
      <c r="A2696" s="2" t="inlineStr"/>
      <c r="B2696" s="2" t="inlineStr"/>
      <c r="C2696" s="2" t="inlineStr"/>
      <c r="D2696" s="2" t="inlineStr"/>
      <c r="E2696" s="14" t="inlineStr"/>
      <c r="F2696" s="14" t="inlineStr"/>
      <c r="G2696" s="14" t="inlineStr"/>
    </row>
    <row r="2697" customHeight="1" ht="20">
      <c r="A2697" s="15" t="inlineStr">
        <is>
          <r>
            <t xml:space="preserve">3.1.2. ​04.03.020​ Retirada de telhamento em barro​ (M2)</t>
          </r>
        </is>
      </c>
      <c r="B2697" s="15" t="inlineStr"/>
      <c r="C2697" s="15" t="inlineStr"/>
      <c r="D2697" s="15" t="inlineStr"/>
      <c r="E2697" s="15" t="inlineStr"/>
      <c r="F2697" s="15" t="inlineStr"/>
      <c r="G2697" s="15" t="inlineStr"/>
    </row>
    <row r="2698" customHeight="1" ht="15">
      <c r="A2698" s="16" t="inlineStr">
        <is>
          <r>
            <t xml:space="preserve">Mão de Obra</t>
          </r>
        </is>
      </c>
      <c r="B2698" s="16" t="inlineStr"/>
      <c r="C2698" s="17" t="inlineStr">
        <is>
          <r>
            <t xml:space="preserve">FONTE</t>
          </r>
        </is>
      </c>
      <c r="D2698" s="17" t="inlineStr">
        <is>
          <r>
            <t xml:space="preserve">UNID</t>
          </r>
        </is>
      </c>
      <c r="E2698" s="17" t="inlineStr">
        <is>
          <r>
            <t xml:space="preserve">COEFICIENTE</t>
          </r>
        </is>
      </c>
      <c r="F2698" s="17" t="inlineStr">
        <is>
          <r>
            <t xml:space="preserve">PREÇO UNITÁRIO</t>
          </r>
        </is>
      </c>
      <c r="G2698" s="17" t="inlineStr">
        <is>
          <r>
            <t xml:space="preserve">TOTAL</t>
          </r>
        </is>
      </c>
    </row>
    <row r="2699" customHeight="1" ht="29">
      <c r="A2699" s="18" t="inlineStr">
        <is>
          <r>
            <t xml:space="preserve">B.01.000.010112</t>
          </r>
        </is>
      </c>
      <c r="B2699" s="19" t="inlineStr">
        <is>
          <r>
            <t xml:space="preserve">Ajudante de carpinteiro</t>
          </r>
        </is>
      </c>
      <c r="C2699" s="18" t="inlineStr">
        <is>
          <r>
            <t xml:space="preserve">SP Obras</t>
          </r>
        </is>
      </c>
      <c r="D2699" s="18" t="inlineStr">
        <is>
          <r>
            <t xml:space="preserve">H</t>
          </r>
        </is>
      </c>
      <c r="E2699" s="20" t="n">
        <v>0.8</v>
      </c>
      <c r="F2699" s="21" t="n">
        <v>20.4363</v>
      </c>
      <c r="G2699" s="21" t="n">
        <f>ROUND(ROUND(E2699,8)*F2699,2)</f>
        <v>16.35</v>
      </c>
    </row>
    <row r="2700" customHeight="1" ht="15">
      <c r="A2700" s="2" t="inlineStr"/>
      <c r="B2700" s="2" t="inlineStr"/>
      <c r="C2700" s="2" t="inlineStr"/>
      <c r="D2700" s="2" t="inlineStr"/>
      <c r="E2700" s="22" t="inlineStr">
        <is>
          <r>
            <t xml:space="preserve">TOTAL Mão de Obra:</t>
          </r>
        </is>
      </c>
      <c r="F2700" s="22" t="inlineStr"/>
      <c r="G2700" s="23" t="n">
        <f>SUM(G2699:G2699)</f>
        <v>16.35</v>
      </c>
    </row>
    <row r="2701" customHeight="1" ht="15">
      <c r="A2701" s="2" t="inlineStr"/>
      <c r="B2701" s="2" t="inlineStr"/>
      <c r="C2701" s="2" t="inlineStr"/>
      <c r="D2701" s="2" t="inlineStr"/>
      <c r="E2701" s="24" t="inlineStr">
        <is>
          <r>
            <t xml:space="preserve">VALOR:</t>
          </r>
        </is>
      </c>
      <c r="F2701" s="24" t="inlineStr"/>
      <c r="G2701" s="25" t="n">
        <f>ROUND(SUM(G2700),2)</f>
        <v>16.35</v>
      </c>
    </row>
    <row r="2702" customHeight="1" ht="10">
      <c r="A2702" s="2" t="inlineStr"/>
      <c r="B2702" s="2" t="inlineStr"/>
      <c r="C2702" s="2" t="inlineStr"/>
      <c r="D2702" s="2" t="inlineStr"/>
      <c r="E2702" s="14" t="inlineStr"/>
      <c r="F2702" s="14" t="inlineStr"/>
      <c r="G2702" s="14" t="inlineStr"/>
    </row>
    <row r="2703" customHeight="1" ht="20">
      <c r="A2703" s="15" t="inlineStr">
        <is>
          <r>
            <t xml:space="preserve">3.1.3. ​04.02.070​ Retirada de estrutura em madeira tesoura - telhas perfil qualquer​ (M2)</t>
          </r>
        </is>
      </c>
      <c r="B2703" s="15" t="inlineStr"/>
      <c r="C2703" s="15" t="inlineStr"/>
      <c r="D2703" s="15" t="inlineStr"/>
      <c r="E2703" s="15" t="inlineStr"/>
      <c r="F2703" s="15" t="inlineStr"/>
      <c r="G2703" s="15" t="inlineStr"/>
    </row>
    <row r="2704" customHeight="1" ht="15">
      <c r="A2704" s="16" t="inlineStr">
        <is>
          <r>
            <t xml:space="preserve">Mão de Obra</t>
          </r>
        </is>
      </c>
      <c r="B2704" s="16" t="inlineStr"/>
      <c r="C2704" s="17" t="inlineStr">
        <is>
          <r>
            <t xml:space="preserve">FONTE</t>
          </r>
        </is>
      </c>
      <c r="D2704" s="17" t="inlineStr">
        <is>
          <r>
            <t xml:space="preserve">UNID</t>
          </r>
        </is>
      </c>
      <c r="E2704" s="17" t="inlineStr">
        <is>
          <r>
            <t xml:space="preserve">COEFICIENTE</t>
          </r>
        </is>
      </c>
      <c r="F2704" s="17" t="inlineStr">
        <is>
          <r>
            <t xml:space="preserve">PREÇO UNITÁRIO</t>
          </r>
        </is>
      </c>
      <c r="G2704" s="17" t="inlineStr">
        <is>
          <r>
            <t xml:space="preserve">TOTAL</t>
          </r>
        </is>
      </c>
    </row>
    <row r="2705" customHeight="1" ht="29">
      <c r="A2705" s="18" t="inlineStr">
        <is>
          <r>
            <t xml:space="preserve">B.01.000.010112</t>
          </r>
        </is>
      </c>
      <c r="B2705" s="19" t="inlineStr">
        <is>
          <r>
            <t xml:space="preserve">Ajudante de carpinteiro</t>
          </r>
        </is>
      </c>
      <c r="C2705" s="18" t="inlineStr">
        <is>
          <r>
            <t xml:space="preserve">SP Obras</t>
          </r>
        </is>
      </c>
      <c r="D2705" s="18" t="inlineStr">
        <is>
          <r>
            <t xml:space="preserve">H</t>
          </r>
        </is>
      </c>
      <c r="E2705" s="20" t="n">
        <v>0.45</v>
      </c>
      <c r="F2705" s="21" t="n">
        <v>20.4363</v>
      </c>
      <c r="G2705" s="21" t="n">
        <f>ROUND(ROUND(E2705,8)*F2705,2)</f>
        <v>9.2</v>
      </c>
    </row>
    <row r="2706" customHeight="1" ht="29">
      <c r="A2706" s="18" t="inlineStr">
        <is>
          <r>
            <t xml:space="preserve">B.01.000.010111</t>
          </r>
        </is>
      </c>
      <c r="B2706" s="19" t="inlineStr">
        <is>
          <r>
            <t xml:space="preserve">Carpinteiro</t>
          </r>
        </is>
      </c>
      <c r="C2706" s="18" t="inlineStr">
        <is>
          <r>
            <t xml:space="preserve">SP Obras</t>
          </r>
        </is>
      </c>
      <c r="D2706" s="18" t="inlineStr">
        <is>
          <r>
            <t xml:space="preserve">H</t>
          </r>
        </is>
      </c>
      <c r="E2706" s="20" t="n">
        <v>0.45</v>
      </c>
      <c r="F2706" s="21" t="n">
        <v>24.8727</v>
      </c>
      <c r="G2706" s="21" t="n">
        <f>ROUND(ROUND(E2706,8)*F2706,2)</f>
        <v>11.19</v>
      </c>
    </row>
    <row r="2707" customHeight="1" ht="15">
      <c r="A2707" s="2" t="inlineStr"/>
      <c r="B2707" s="2" t="inlineStr"/>
      <c r="C2707" s="2" t="inlineStr"/>
      <c r="D2707" s="2" t="inlineStr"/>
      <c r="E2707" s="22" t="inlineStr">
        <is>
          <r>
            <t xml:space="preserve">TOTAL Mão de Obra:</t>
          </r>
        </is>
      </c>
      <c r="F2707" s="22" t="inlineStr"/>
      <c r="G2707" s="23" t="n">
        <f>SUM(G2705:G2706)</f>
        <v>20.39</v>
      </c>
    </row>
    <row r="2708" customHeight="1" ht="15">
      <c r="A2708" s="2" t="inlineStr"/>
      <c r="B2708" s="2" t="inlineStr"/>
      <c r="C2708" s="2" t="inlineStr"/>
      <c r="D2708" s="2" t="inlineStr"/>
      <c r="E2708" s="24" t="inlineStr">
        <is>
          <r>
            <t xml:space="preserve">VALOR:</t>
          </r>
        </is>
      </c>
      <c r="F2708" s="24" t="inlineStr"/>
      <c r="G2708" s="25" t="n">
        <f>ROUND(SUM(G2707),2)</f>
        <v>20.39</v>
      </c>
    </row>
    <row r="2709" customHeight="1" ht="10">
      <c r="A2709" s="2" t="inlineStr"/>
      <c r="B2709" s="2" t="inlineStr"/>
      <c r="C2709" s="2" t="inlineStr"/>
      <c r="D2709" s="2" t="inlineStr"/>
      <c r="E2709" s="14" t="inlineStr"/>
      <c r="F2709" s="14" t="inlineStr"/>
      <c r="G2709" s="14" t="inlineStr"/>
    </row>
    <row r="2710" customHeight="1" ht="20">
      <c r="A2710" s="15" t="inlineStr">
        <is>
          <r>
            <t xml:space="preserve">3.1.4. ​04.02.050​ Retirada de estrutura em madeira tesoura - telhas de barro​ (M2)</t>
          </r>
        </is>
      </c>
      <c r="B2710" s="15" t="inlineStr"/>
      <c r="C2710" s="15" t="inlineStr"/>
      <c r="D2710" s="15" t="inlineStr"/>
      <c r="E2710" s="15" t="inlineStr"/>
      <c r="F2710" s="15" t="inlineStr"/>
      <c r="G2710" s="15" t="inlineStr"/>
    </row>
    <row r="2711" customHeight="1" ht="15">
      <c r="A2711" s="16" t="inlineStr">
        <is>
          <r>
            <t xml:space="preserve">Mão de Obra</t>
          </r>
        </is>
      </c>
      <c r="B2711" s="16" t="inlineStr"/>
      <c r="C2711" s="17" t="inlineStr">
        <is>
          <r>
            <t xml:space="preserve">FONTE</t>
          </r>
        </is>
      </c>
      <c r="D2711" s="17" t="inlineStr">
        <is>
          <r>
            <t xml:space="preserve">UNID</t>
          </r>
        </is>
      </c>
      <c r="E2711" s="17" t="inlineStr">
        <is>
          <r>
            <t xml:space="preserve">COEFICIENTE</t>
          </r>
        </is>
      </c>
      <c r="F2711" s="17" t="inlineStr">
        <is>
          <r>
            <t xml:space="preserve">PREÇO UNITÁRIO</t>
          </r>
        </is>
      </c>
      <c r="G2711" s="17" t="inlineStr">
        <is>
          <r>
            <t xml:space="preserve">TOTAL</t>
          </r>
        </is>
      </c>
    </row>
    <row r="2712" customHeight="1" ht="29">
      <c r="A2712" s="18" t="inlineStr">
        <is>
          <r>
            <t xml:space="preserve">B.01.000.010112</t>
          </r>
        </is>
      </c>
      <c r="B2712" s="19" t="inlineStr">
        <is>
          <r>
            <t xml:space="preserve">Ajudante de carpinteiro</t>
          </r>
        </is>
      </c>
      <c r="C2712" s="18" t="inlineStr">
        <is>
          <r>
            <t xml:space="preserve">SP Obras</t>
          </r>
        </is>
      </c>
      <c r="D2712" s="18" t="inlineStr">
        <is>
          <r>
            <t xml:space="preserve">H</t>
          </r>
        </is>
      </c>
      <c r="E2712" s="20" t="n">
        <v>0.55</v>
      </c>
      <c r="F2712" s="21" t="n">
        <v>20.4363</v>
      </c>
      <c r="G2712" s="21" t="n">
        <f>ROUND(ROUND(E2712,8)*F2712,2)</f>
        <v>11.24</v>
      </c>
    </row>
    <row r="2713" customHeight="1" ht="29">
      <c r="A2713" s="18" t="inlineStr">
        <is>
          <r>
            <t xml:space="preserve">B.01.000.010111</t>
          </r>
        </is>
      </c>
      <c r="B2713" s="19" t="inlineStr">
        <is>
          <r>
            <t xml:space="preserve">Carpinteiro</t>
          </r>
        </is>
      </c>
      <c r="C2713" s="18" t="inlineStr">
        <is>
          <r>
            <t xml:space="preserve">SP Obras</t>
          </r>
        </is>
      </c>
      <c r="D2713" s="18" t="inlineStr">
        <is>
          <r>
            <t xml:space="preserve">H</t>
          </r>
        </is>
      </c>
      <c r="E2713" s="20" t="n">
        <v>0.55</v>
      </c>
      <c r="F2713" s="21" t="n">
        <v>24.8727</v>
      </c>
      <c r="G2713" s="21" t="n">
        <f>ROUND(ROUND(E2713,8)*F2713,2)</f>
        <v>13.68</v>
      </c>
    </row>
    <row r="2714" customHeight="1" ht="15">
      <c r="A2714" s="2" t="inlineStr"/>
      <c r="B2714" s="2" t="inlineStr"/>
      <c r="C2714" s="2" t="inlineStr"/>
      <c r="D2714" s="2" t="inlineStr"/>
      <c r="E2714" s="22" t="inlineStr">
        <is>
          <r>
            <t xml:space="preserve">TOTAL Mão de Obra:</t>
          </r>
        </is>
      </c>
      <c r="F2714" s="22" t="inlineStr"/>
      <c r="G2714" s="23" t="n">
        <f>SUM(G2712:G2713)</f>
        <v>24.92</v>
      </c>
    </row>
    <row r="2715" customHeight="1" ht="15">
      <c r="A2715" s="2" t="inlineStr"/>
      <c r="B2715" s="2" t="inlineStr"/>
      <c r="C2715" s="2" t="inlineStr"/>
      <c r="D2715" s="2" t="inlineStr"/>
      <c r="E2715" s="24" t="inlineStr">
        <is>
          <r>
            <t xml:space="preserve">VALOR:</t>
          </r>
        </is>
      </c>
      <c r="F2715" s="24" t="inlineStr"/>
      <c r="G2715" s="25" t="n">
        <f>ROUND(SUM(G2714),2)</f>
        <v>24.92</v>
      </c>
    </row>
    <row r="2716" customHeight="1" ht="10">
      <c r="A2716" s="2" t="inlineStr"/>
      <c r="B2716" s="2" t="inlineStr"/>
      <c r="C2716" s="2" t="inlineStr"/>
      <c r="D2716" s="2" t="inlineStr"/>
      <c r="E2716" s="14" t="inlineStr"/>
      <c r="F2716" s="14" t="inlineStr"/>
      <c r="G2716" s="14" t="inlineStr"/>
    </row>
    <row r="2717" customHeight="1" ht="20">
      <c r="A2717" s="15" t="inlineStr">
        <is>
          <r>
            <t xml:space="preserve">3.1.5. ​04.03.090​ Retirada de domo de acrílico, inclusive perfis metálicos de fixação​ (M2)</t>
          </r>
        </is>
      </c>
      <c r="B2717" s="15" t="inlineStr"/>
      <c r="C2717" s="15" t="inlineStr"/>
      <c r="D2717" s="15" t="inlineStr"/>
      <c r="E2717" s="15" t="inlineStr"/>
      <c r="F2717" s="15" t="inlineStr"/>
      <c r="G2717" s="15" t="inlineStr"/>
    </row>
    <row r="2718" customHeight="1" ht="15">
      <c r="A2718" s="16" t="inlineStr">
        <is>
          <r>
            <t xml:space="preserve">Mão de Obra</t>
          </r>
        </is>
      </c>
      <c r="B2718" s="16" t="inlineStr"/>
      <c r="C2718" s="17" t="inlineStr">
        <is>
          <r>
            <t xml:space="preserve">FONTE</t>
          </r>
        </is>
      </c>
      <c r="D2718" s="17" t="inlineStr">
        <is>
          <r>
            <t xml:space="preserve">UNID</t>
          </r>
        </is>
      </c>
      <c r="E2718" s="17" t="inlineStr">
        <is>
          <r>
            <t xml:space="preserve">COEFICIENTE</t>
          </r>
        </is>
      </c>
      <c r="F2718" s="17" t="inlineStr">
        <is>
          <r>
            <t xml:space="preserve">PREÇO UNITÁRIO</t>
          </r>
        </is>
      </c>
      <c r="G2718" s="17" t="inlineStr">
        <is>
          <r>
            <t xml:space="preserve">TOTAL</t>
          </r>
        </is>
      </c>
    </row>
    <row r="2719" customHeight="1" ht="29">
      <c r="A2719" s="18" t="inlineStr">
        <is>
          <r>
            <t xml:space="preserve">B.01.000.010139</t>
          </r>
        </is>
      </c>
      <c r="B2719" s="19" t="inlineStr">
        <is>
          <r>
            <t xml:space="preserve">Pedreiro</t>
          </r>
        </is>
      </c>
      <c r="C2719" s="18" t="inlineStr">
        <is>
          <r>
            <t xml:space="preserve">SP Obras</t>
          </r>
        </is>
      </c>
      <c r="D2719" s="18" t="inlineStr">
        <is>
          <r>
            <t xml:space="preserve">H</t>
          </r>
        </is>
      </c>
      <c r="E2719" s="20" t="n">
        <v>0.5</v>
      </c>
      <c r="F2719" s="21" t="n">
        <v>24.8727</v>
      </c>
      <c r="G2719" s="21" t="n">
        <f>ROUND(ROUND(E2719,8)*F2719,2)</f>
        <v>12.44</v>
      </c>
    </row>
    <row r="2720" customHeight="1" ht="15">
      <c r="A2720" s="2" t="inlineStr"/>
      <c r="B2720" s="2" t="inlineStr"/>
      <c r="C2720" s="2" t="inlineStr"/>
      <c r="D2720" s="2" t="inlineStr"/>
      <c r="E2720" s="22" t="inlineStr">
        <is>
          <r>
            <t xml:space="preserve">TOTAL Mão de Obra:</t>
          </r>
        </is>
      </c>
      <c r="F2720" s="22" t="inlineStr"/>
      <c r="G2720" s="23" t="n">
        <f>SUM(G2719:G2719)</f>
        <v>12.44</v>
      </c>
    </row>
    <row r="2721" customHeight="1" ht="15">
      <c r="A2721" s="2" t="inlineStr"/>
      <c r="B2721" s="2" t="inlineStr"/>
      <c r="C2721" s="2" t="inlineStr"/>
      <c r="D2721" s="2" t="inlineStr"/>
      <c r="E2721" s="24" t="inlineStr">
        <is>
          <r>
            <t xml:space="preserve">VALOR:</t>
          </r>
        </is>
      </c>
      <c r="F2721" s="24" t="inlineStr"/>
      <c r="G2721" s="25" t="n">
        <f>ROUND(SUM(G2720),2)</f>
        <v>12.44</v>
      </c>
    </row>
    <row r="2722" customHeight="1" ht="10">
      <c r="A2722" s="2" t="inlineStr"/>
      <c r="B2722" s="2" t="inlineStr"/>
      <c r="C2722" s="2" t="inlineStr"/>
      <c r="D2722" s="2" t="inlineStr"/>
      <c r="E2722" s="14" t="inlineStr"/>
      <c r="F2722" s="14" t="inlineStr"/>
      <c r="G2722" s="14" t="inlineStr"/>
    </row>
    <row r="2723" customHeight="1" ht="20">
      <c r="A2723" s="15" t="inlineStr">
        <is>
          <r>
            <t xml:space="preserve">3.1.6. ​05.07.040​ Remoção de entulho separado de obra com caçamba metálica - terra, alvenaria, concreto, argamassa, madeira, papel, plástico ou metal​ (M3)</t>
          </r>
        </is>
      </c>
      <c r="B2723" s="15" t="inlineStr"/>
      <c r="C2723" s="15" t="inlineStr"/>
      <c r="D2723" s="15" t="inlineStr"/>
      <c r="E2723" s="15" t="inlineStr"/>
      <c r="F2723" s="15" t="inlineStr"/>
      <c r="G2723" s="15" t="inlineStr"/>
    </row>
    <row r="2724" customHeight="1" ht="15">
      <c r="A2724" s="16" t="inlineStr">
        <is>
          <r>
            <t xml:space="preserve">Mão de Obra</t>
          </r>
        </is>
      </c>
      <c r="B2724" s="16" t="inlineStr"/>
      <c r="C2724" s="17" t="inlineStr">
        <is>
          <r>
            <t xml:space="preserve">FONTE</t>
          </r>
        </is>
      </c>
      <c r="D2724" s="17" t="inlineStr">
        <is>
          <r>
            <t xml:space="preserve">UNID</t>
          </r>
        </is>
      </c>
      <c r="E2724" s="17" t="inlineStr">
        <is>
          <r>
            <t xml:space="preserve">COEFICIENTE</t>
          </r>
        </is>
      </c>
      <c r="F2724" s="17" t="inlineStr">
        <is>
          <r>
            <t xml:space="preserve">PREÇO UNITÁRIO</t>
          </r>
        </is>
      </c>
      <c r="G2724" s="17" t="inlineStr">
        <is>
          <r>
            <t xml:space="preserve">TOTAL</t>
          </r>
        </is>
      </c>
    </row>
    <row r="2725" customHeight="1" ht="29">
      <c r="A2725" s="18" t="inlineStr">
        <is>
          <r>
            <t xml:space="preserve">B.01.000.010146</t>
          </r>
        </is>
      </c>
      <c r="B2725" s="19" t="inlineStr">
        <is>
          <r>
            <t xml:space="preserve">Servente</t>
          </r>
        </is>
      </c>
      <c r="C2725" s="18" t="inlineStr">
        <is>
          <r>
            <t xml:space="preserve">SP Obras</t>
          </r>
        </is>
      </c>
      <c r="D2725" s="18" t="inlineStr">
        <is>
          <r>
            <t xml:space="preserve">H</t>
          </r>
        </is>
      </c>
      <c r="E2725" s="20" t="n">
        <v>0.6</v>
      </c>
      <c r="F2725" s="21" t="n">
        <v>20.4363</v>
      </c>
      <c r="G2725" s="21" t="n">
        <f>ROUND(ROUND(E2725,8)*F2725,2)</f>
        <v>12.26</v>
      </c>
    </row>
    <row r="2726" customHeight="1" ht="15">
      <c r="A2726" s="2" t="inlineStr"/>
      <c r="B2726" s="2" t="inlineStr"/>
      <c r="C2726" s="2" t="inlineStr"/>
      <c r="D2726" s="2" t="inlineStr"/>
      <c r="E2726" s="22" t="inlineStr">
        <is>
          <r>
            <t xml:space="preserve">TOTAL Mão de Obra:</t>
          </r>
        </is>
      </c>
      <c r="F2726" s="22" t="inlineStr"/>
      <c r="G2726" s="23" t="n">
        <f>SUM(G2725:G2725)</f>
        <v>12.26</v>
      </c>
    </row>
    <row r="2727" customHeight="1" ht="15">
      <c r="A2727" s="16" t="inlineStr">
        <is>
          <r>
            <t xml:space="preserve">Serviço</t>
          </r>
        </is>
      </c>
      <c r="B2727" s="16" t="inlineStr"/>
      <c r="C2727" s="17" t="inlineStr">
        <is>
          <r>
            <t xml:space="preserve">FONTE</t>
          </r>
        </is>
      </c>
      <c r="D2727" s="17" t="inlineStr">
        <is>
          <r>
            <t xml:space="preserve">UNID</t>
          </r>
        </is>
      </c>
      <c r="E2727" s="17" t="inlineStr">
        <is>
          <r>
            <t xml:space="preserve">COEFICIENTE</t>
          </r>
        </is>
      </c>
      <c r="F2727" s="17" t="inlineStr">
        <is>
          <r>
            <t xml:space="preserve">PREÇO UNITÁRIO</t>
          </r>
        </is>
      </c>
      <c r="G2727" s="17" t="inlineStr">
        <is>
          <r>
            <t xml:space="preserve">TOTAL</t>
          </r>
        </is>
      </c>
    </row>
    <row r="2728" customHeight="1" ht="29">
      <c r="A2728" s="18" t="inlineStr">
        <is>
          <r>
            <t xml:space="preserve">A.05.000.020358</t>
          </r>
        </is>
      </c>
      <c r="B2728" s="19" t="inlineStr">
        <is>
          <r>
            <t xml:space="preserve">Remoção de entulho de obra, terra, alvenaria, concreto, argamassa, madeira, papel, plástico, metal, capacidade de 4m³</t>
          </r>
        </is>
      </c>
      <c r="C2728" s="18" t="inlineStr">
        <is>
          <r>
            <t xml:space="preserve">SP Obras</t>
          </r>
        </is>
      </c>
      <c r="D2728" s="18" t="inlineStr">
        <is>
          <r>
            <t xml:space="preserve">M3</t>
          </r>
        </is>
      </c>
      <c r="E2728" s="20" t="n">
        <v>1.0</v>
      </c>
      <c r="F2728" s="21" t="n">
        <v>98.52</v>
      </c>
      <c r="G2728" s="21" t="n">
        <f>ROUND(ROUND(E2728,8)*F2728,2)</f>
        <v>98.52</v>
      </c>
    </row>
    <row r="2729" customHeight="1" ht="15">
      <c r="A2729" s="2" t="inlineStr"/>
      <c r="B2729" s="2" t="inlineStr"/>
      <c r="C2729" s="2" t="inlineStr"/>
      <c r="D2729" s="2" t="inlineStr"/>
      <c r="E2729" s="22" t="inlineStr">
        <is>
          <r>
            <t xml:space="preserve">TOTAL Serviço:</t>
          </r>
        </is>
      </c>
      <c r="F2729" s="22" t="inlineStr"/>
      <c r="G2729" s="23" t="n">
        <f>SUM(G2728:G2728)</f>
        <v>98.52</v>
      </c>
    </row>
    <row r="2730" customHeight="1" ht="15">
      <c r="A2730" s="2" t="inlineStr"/>
      <c r="B2730" s="2" t="inlineStr"/>
      <c r="C2730" s="2" t="inlineStr"/>
      <c r="D2730" s="2" t="inlineStr"/>
      <c r="E2730" s="24" t="inlineStr">
        <is>
          <r>
            <t xml:space="preserve">VALOR:</t>
          </r>
        </is>
      </c>
      <c r="F2730" s="24" t="inlineStr"/>
      <c r="G2730" s="25" t="n">
        <f>ROUND(SUM(G2726,G2729),2)</f>
        <v>110.78</v>
      </c>
    </row>
    <row r="2731" customHeight="1" ht="10">
      <c r="A2731" s="2" t="inlineStr"/>
      <c r="B2731" s="2" t="inlineStr"/>
      <c r="C2731" s="2" t="inlineStr"/>
      <c r="D2731" s="2" t="inlineStr"/>
      <c r="E2731" s="14" t="inlineStr"/>
      <c r="F2731" s="14" t="inlineStr"/>
      <c r="G2731" s="14" t="inlineStr"/>
    </row>
    <row r="2732" customHeight="1" ht="20">
      <c r="A2732" s="15" t="inlineStr">
        <is>
          <r>
            <t xml:space="preserve">3.2.1. ​04.03.040​ Retirada de telhamento perfil e material qualquer, exceto barro​ (M2)</t>
          </r>
        </is>
      </c>
      <c r="B2732" s="15" t="inlineStr"/>
      <c r="C2732" s="15" t="inlineStr"/>
      <c r="D2732" s="15" t="inlineStr"/>
      <c r="E2732" s="15" t="inlineStr"/>
      <c r="F2732" s="15" t="inlineStr"/>
      <c r="G2732" s="15" t="inlineStr"/>
    </row>
    <row r="2733" customHeight="1" ht="15">
      <c r="A2733" s="16" t="inlineStr">
        <is>
          <r>
            <t xml:space="preserve">Mão de Obra</t>
          </r>
        </is>
      </c>
      <c r="B2733" s="16" t="inlineStr"/>
      <c r="C2733" s="17" t="inlineStr">
        <is>
          <r>
            <t xml:space="preserve">FONTE</t>
          </r>
        </is>
      </c>
      <c r="D2733" s="17" t="inlineStr">
        <is>
          <r>
            <t xml:space="preserve">UNID</t>
          </r>
        </is>
      </c>
      <c r="E2733" s="17" t="inlineStr">
        <is>
          <r>
            <t xml:space="preserve">COEFICIENTE</t>
          </r>
        </is>
      </c>
      <c r="F2733" s="17" t="inlineStr">
        <is>
          <r>
            <t xml:space="preserve">PREÇO UNITÁRIO</t>
          </r>
        </is>
      </c>
      <c r="G2733" s="17" t="inlineStr">
        <is>
          <r>
            <t xml:space="preserve">TOTAL</t>
          </r>
        </is>
      </c>
    </row>
    <row r="2734" customHeight="1" ht="29">
      <c r="A2734" s="18" t="inlineStr">
        <is>
          <r>
            <t xml:space="preserve">B.01.000.010112</t>
          </r>
        </is>
      </c>
      <c r="B2734" s="19" t="inlineStr">
        <is>
          <r>
            <t xml:space="preserve">Ajudante de carpinteiro</t>
          </r>
        </is>
      </c>
      <c r="C2734" s="18" t="inlineStr">
        <is>
          <r>
            <t xml:space="preserve">SP Obras</t>
          </r>
        </is>
      </c>
      <c r="D2734" s="18" t="inlineStr">
        <is>
          <r>
            <t xml:space="preserve">H</t>
          </r>
        </is>
      </c>
      <c r="E2734" s="20" t="n">
        <v>0.4</v>
      </c>
      <c r="F2734" s="21" t="n">
        <v>20.4363</v>
      </c>
      <c r="G2734" s="21" t="n">
        <f>ROUND(ROUND(E2734,8)*F2734,2)</f>
        <v>8.17</v>
      </c>
    </row>
    <row r="2735" customHeight="1" ht="15">
      <c r="A2735" s="2" t="inlineStr"/>
      <c r="B2735" s="2" t="inlineStr"/>
      <c r="C2735" s="2" t="inlineStr"/>
      <c r="D2735" s="2" t="inlineStr"/>
      <c r="E2735" s="22" t="inlineStr">
        <is>
          <r>
            <t xml:space="preserve">TOTAL Mão de Obra:</t>
          </r>
        </is>
      </c>
      <c r="F2735" s="22" t="inlineStr"/>
      <c r="G2735" s="23" t="n">
        <f>SUM(G2734:G2734)</f>
        <v>8.17</v>
      </c>
    </row>
    <row r="2736" customHeight="1" ht="15">
      <c r="A2736" s="2" t="inlineStr"/>
      <c r="B2736" s="2" t="inlineStr"/>
      <c r="C2736" s="2" t="inlineStr"/>
      <c r="D2736" s="2" t="inlineStr"/>
      <c r="E2736" s="24" t="inlineStr">
        <is>
          <r>
            <t xml:space="preserve">VALOR:</t>
          </r>
        </is>
      </c>
      <c r="F2736" s="24" t="inlineStr"/>
      <c r="G2736" s="25" t="n">
        <f>ROUND(SUM(G2735),2)</f>
        <v>8.18</v>
      </c>
    </row>
    <row r="2737" customHeight="1" ht="10">
      <c r="A2737" s="2" t="inlineStr"/>
      <c r="B2737" s="2" t="inlineStr"/>
      <c r="C2737" s="2" t="inlineStr"/>
      <c r="D2737" s="2" t="inlineStr"/>
      <c r="E2737" s="14" t="inlineStr"/>
      <c r="F2737" s="14" t="inlineStr"/>
      <c r="G2737" s="14" t="inlineStr"/>
    </row>
    <row r="2738" customHeight="1" ht="20">
      <c r="A2738" s="15" t="inlineStr">
        <is>
          <r>
            <t xml:space="preserve">3.2.2. ​16.03.020​ Telhamento em cimento reforçado com fio sintético CRFS - perfil ondulado de 8 mm​ (M2)</t>
          </r>
        </is>
      </c>
      <c r="B2738" s="15" t="inlineStr"/>
      <c r="C2738" s="15" t="inlineStr"/>
      <c r="D2738" s="15" t="inlineStr"/>
      <c r="E2738" s="15" t="inlineStr"/>
      <c r="F2738" s="15" t="inlineStr"/>
      <c r="G2738" s="15" t="inlineStr"/>
    </row>
    <row r="2739" customHeight="1" ht="15">
      <c r="A2739" s="16" t="inlineStr">
        <is>
          <r>
            <t xml:space="preserve">Material</t>
          </r>
        </is>
      </c>
      <c r="B2739" s="16" t="inlineStr"/>
      <c r="C2739" s="17" t="inlineStr">
        <is>
          <r>
            <t xml:space="preserve">FONTE</t>
          </r>
        </is>
      </c>
      <c r="D2739" s="17" t="inlineStr">
        <is>
          <r>
            <t xml:space="preserve">UNID</t>
          </r>
        </is>
      </c>
      <c r="E2739" s="17" t="inlineStr">
        <is>
          <r>
            <t xml:space="preserve">COEFICIENTE</t>
          </r>
        </is>
      </c>
      <c r="F2739" s="17" t="inlineStr">
        <is>
          <r>
            <t xml:space="preserve">PREÇO UNITÁRIO</t>
          </r>
        </is>
      </c>
      <c r="G2739" s="17" t="inlineStr">
        <is>
          <r>
            <t xml:space="preserve">TOTAL</t>
          </r>
        </is>
      </c>
    </row>
    <row r="2740" customHeight="1" ht="29">
      <c r="A2740" s="18" t="inlineStr">
        <is>
          <r>
            <t xml:space="preserve">E.03.000.026504</t>
          </r>
        </is>
      </c>
      <c r="B2740" s="19" t="inlineStr">
        <is>
          <r>
            <t xml:space="preserve">Gancho de 1/4´ com porca e arruela, 550 mm</t>
          </r>
        </is>
      </c>
      <c r="C2740" s="18" t="inlineStr">
        <is>
          <r>
            <t xml:space="preserve">SP Obras</t>
          </r>
        </is>
      </c>
      <c r="D2740" s="18" t="inlineStr">
        <is>
          <r>
            <t xml:space="preserve">UN</t>
          </r>
        </is>
      </c>
      <c r="E2740" s="20" t="n">
        <v>1.0</v>
      </c>
      <c r="F2740" s="21" t="n">
        <v>3.11</v>
      </c>
      <c r="G2740" s="21" t="n">
        <f>ROUND(ROUND(E2740,8)*F2740,2)</f>
        <v>3.11</v>
      </c>
    </row>
    <row r="2741" customHeight="1" ht="29">
      <c r="A2741" s="18" t="inlineStr">
        <is>
          <r>
            <t xml:space="preserve">F.13.000.025534</t>
          </r>
        </is>
      </c>
      <c r="B2741" s="19" t="inlineStr">
        <is>
          <r>
            <t xml:space="preserve">Telha ondulada em CRFS (2,13x1,10m) de 8mm</t>
          </r>
        </is>
      </c>
      <c r="C2741" s="18" t="inlineStr">
        <is>
          <r>
            <t xml:space="preserve">SP Obras</t>
          </r>
        </is>
      </c>
      <c r="D2741" s="18" t="inlineStr">
        <is>
          <r>
            <t xml:space="preserve">M2</t>
          </r>
        </is>
      </c>
      <c r="E2741" s="20" t="n">
        <v>1.15</v>
      </c>
      <c r="F2741" s="21" t="n">
        <v>49.76</v>
      </c>
      <c r="G2741" s="21" t="n">
        <f>ROUND(ROUND(E2741,8)*F2741,2)</f>
        <v>57.22</v>
      </c>
    </row>
    <row r="2742" customHeight="1" ht="15">
      <c r="A2742" s="2" t="inlineStr"/>
      <c r="B2742" s="2" t="inlineStr"/>
      <c r="C2742" s="2" t="inlineStr"/>
      <c r="D2742" s="2" t="inlineStr"/>
      <c r="E2742" s="22" t="inlineStr">
        <is>
          <r>
            <t xml:space="preserve">TOTAL Material:</t>
          </r>
        </is>
      </c>
      <c r="F2742" s="22" t="inlineStr"/>
      <c r="G2742" s="23" t="n">
        <f>SUM(G2740:G2741)</f>
        <v>60.33</v>
      </c>
    </row>
    <row r="2743" customHeight="1" ht="15">
      <c r="A2743" s="16" t="inlineStr">
        <is>
          <r>
            <t xml:space="preserve">Mão de Obra</t>
          </r>
        </is>
      </c>
      <c r="B2743" s="16" t="inlineStr"/>
      <c r="C2743" s="17" t="inlineStr">
        <is>
          <r>
            <t xml:space="preserve">FONTE</t>
          </r>
        </is>
      </c>
      <c r="D2743" s="17" t="inlineStr">
        <is>
          <r>
            <t xml:space="preserve">UNID</t>
          </r>
        </is>
      </c>
      <c r="E2743" s="17" t="inlineStr">
        <is>
          <r>
            <t xml:space="preserve">COEFICIENTE</t>
          </r>
        </is>
      </c>
      <c r="F2743" s="17" t="inlineStr">
        <is>
          <r>
            <t xml:space="preserve">PREÇO UNITÁRIO</t>
          </r>
        </is>
      </c>
      <c r="G2743" s="17" t="inlineStr">
        <is>
          <r>
            <t xml:space="preserve">TOTAL</t>
          </r>
        </is>
      </c>
    </row>
    <row r="2744" customHeight="1" ht="29">
      <c r="A2744" s="18" t="inlineStr">
        <is>
          <r>
            <t xml:space="preserve">B.01.000.010112</t>
          </r>
        </is>
      </c>
      <c r="B2744" s="19" t="inlineStr">
        <is>
          <r>
            <t xml:space="preserve">Ajudante de carpinteiro</t>
          </r>
        </is>
      </c>
      <c r="C2744" s="18" t="inlineStr">
        <is>
          <r>
            <t xml:space="preserve">SP Obras</t>
          </r>
        </is>
      </c>
      <c r="D2744" s="18" t="inlineStr">
        <is>
          <r>
            <t xml:space="preserve">H</t>
          </r>
        </is>
      </c>
      <c r="E2744" s="20" t="n">
        <v>0.4</v>
      </c>
      <c r="F2744" s="21" t="n">
        <v>20.4363</v>
      </c>
      <c r="G2744" s="21" t="n">
        <f>ROUND(ROUND(E2744,8)*F2744,2)</f>
        <v>8.17</v>
      </c>
    </row>
    <row r="2745" customHeight="1" ht="29">
      <c r="A2745" s="18" t="inlineStr">
        <is>
          <r>
            <t xml:space="preserve">B.01.000.010111</t>
          </r>
        </is>
      </c>
      <c r="B2745" s="19" t="inlineStr">
        <is>
          <r>
            <t xml:space="preserve">Carpinteiro</t>
          </r>
        </is>
      </c>
      <c r="C2745" s="18" t="inlineStr">
        <is>
          <r>
            <t xml:space="preserve">SP Obras</t>
          </r>
        </is>
      </c>
      <c r="D2745" s="18" t="inlineStr">
        <is>
          <r>
            <t xml:space="preserve">H</t>
          </r>
        </is>
      </c>
      <c r="E2745" s="20" t="n">
        <v>0.4</v>
      </c>
      <c r="F2745" s="21" t="n">
        <v>24.8727</v>
      </c>
      <c r="G2745" s="21" t="n">
        <f>ROUND(ROUND(E2745,8)*F2745,2)</f>
        <v>9.95</v>
      </c>
    </row>
    <row r="2746" customHeight="1" ht="15">
      <c r="A2746" s="2" t="inlineStr"/>
      <c r="B2746" s="2" t="inlineStr"/>
      <c r="C2746" s="2" t="inlineStr"/>
      <c r="D2746" s="2" t="inlineStr"/>
      <c r="E2746" s="22" t="inlineStr">
        <is>
          <r>
            <t xml:space="preserve">TOTAL Mão de Obra:</t>
          </r>
        </is>
      </c>
      <c r="F2746" s="22" t="inlineStr"/>
      <c r="G2746" s="23" t="n">
        <f>SUM(G2744:G2745)</f>
        <v>18.12</v>
      </c>
    </row>
    <row r="2747" customHeight="1" ht="15">
      <c r="A2747" s="2" t="inlineStr"/>
      <c r="B2747" s="2" t="inlineStr"/>
      <c r="C2747" s="2" t="inlineStr"/>
      <c r="D2747" s="2" t="inlineStr"/>
      <c r="E2747" s="24" t="inlineStr">
        <is>
          <r>
            <t xml:space="preserve">VALOR:</t>
          </r>
        </is>
      </c>
      <c r="F2747" s="24" t="inlineStr"/>
      <c r="G2747" s="25" t="n">
        <f>ROUND(SUM(G2742,G2746),2)</f>
        <v>78.46</v>
      </c>
    </row>
    <row r="2748" customHeight="1" ht="10">
      <c r="A2748" s="2" t="inlineStr"/>
      <c r="B2748" s="2" t="inlineStr"/>
      <c r="C2748" s="2" t="inlineStr"/>
      <c r="D2748" s="2" t="inlineStr"/>
      <c r="E2748" s="14" t="inlineStr"/>
      <c r="F2748" s="14" t="inlineStr"/>
      <c r="G2748" s="14" t="inlineStr"/>
    </row>
    <row r="2749" customHeight="1" ht="20">
      <c r="A2749" s="15" t="inlineStr">
        <is>
          <r>
            <t xml:space="preserve">3.2.3. ​55.01.030​ Limpeza complementar com hidrojateamento​ (M2)</t>
          </r>
        </is>
      </c>
      <c r="B2749" s="15" t="inlineStr"/>
      <c r="C2749" s="15" t="inlineStr"/>
      <c r="D2749" s="15" t="inlineStr"/>
      <c r="E2749" s="15" t="inlineStr"/>
      <c r="F2749" s="15" t="inlineStr"/>
      <c r="G2749" s="15" t="inlineStr"/>
    </row>
    <row r="2750" customHeight="1" ht="15">
      <c r="A2750" s="16" t="inlineStr">
        <is>
          <r>
            <t xml:space="preserve">Equipamento</t>
          </r>
        </is>
      </c>
      <c r="B2750" s="16" t="inlineStr"/>
      <c r="C2750" s="17" t="inlineStr">
        <is>
          <r>
            <t xml:space="preserve">FONTE</t>
          </r>
        </is>
      </c>
      <c r="D2750" s="17" t="inlineStr">
        <is>
          <r>
            <t xml:space="preserve">UNID</t>
          </r>
        </is>
      </c>
      <c r="E2750" s="17" t="inlineStr">
        <is>
          <r>
            <t xml:space="preserve">COEFICIENTE</t>
          </r>
        </is>
      </c>
      <c r="F2750" s="17" t="inlineStr">
        <is>
          <r>
            <t xml:space="preserve">PREÇO UNITÁRIO</t>
          </r>
        </is>
      </c>
      <c r="G2750" s="17" t="inlineStr">
        <is>
          <r>
            <t xml:space="preserve">TOTAL</t>
          </r>
        </is>
      </c>
    </row>
    <row r="2751" customHeight="1" ht="29">
      <c r="A2751" s="18" t="inlineStr">
        <is>
          <r>
            <t xml:space="preserve">S.04.000.080237</t>
          </r>
        </is>
      </c>
      <c r="B2751" s="19" t="inlineStr">
        <is>
          <r>
            <t xml:space="preserve">Máquina de lavagem a pressão tipo Vap (água fria, pressão 1700PSI)</t>
          </r>
        </is>
      </c>
      <c r="C2751" s="18" t="inlineStr">
        <is>
          <r>
            <t xml:space="preserve">SP Obras</t>
          </r>
        </is>
      </c>
      <c r="D2751" s="18" t="inlineStr">
        <is>
          <r>
            <t xml:space="preserve">H</t>
          </r>
        </is>
      </c>
      <c r="E2751" s="20" t="n">
        <v>0.1</v>
      </c>
      <c r="F2751" s="21" t="n">
        <v>3.31</v>
      </c>
      <c r="G2751" s="21" t="n">
        <f>ROUND(ROUND(E2751,8)*F2751,2)</f>
        <v>0.33</v>
      </c>
    </row>
    <row r="2752" customHeight="1" ht="15">
      <c r="A2752" s="2" t="inlineStr"/>
      <c r="B2752" s="2" t="inlineStr"/>
      <c r="C2752" s="2" t="inlineStr"/>
      <c r="D2752" s="2" t="inlineStr"/>
      <c r="E2752" s="22" t="inlineStr">
        <is>
          <r>
            <t xml:space="preserve">TOTAL Equipamento:</t>
          </r>
        </is>
      </c>
      <c r="F2752" s="22" t="inlineStr"/>
      <c r="G2752" s="23" t="n">
        <f>SUM(G2751:G2751)</f>
        <v>0.33</v>
      </c>
    </row>
    <row r="2753" customHeight="1" ht="15">
      <c r="A2753" s="16" t="inlineStr">
        <is>
          <r>
            <t xml:space="preserve">Material</t>
          </r>
        </is>
      </c>
      <c r="B2753" s="16" t="inlineStr"/>
      <c r="C2753" s="17" t="inlineStr">
        <is>
          <r>
            <t xml:space="preserve">FONTE</t>
          </r>
        </is>
      </c>
      <c r="D2753" s="17" t="inlineStr">
        <is>
          <r>
            <t xml:space="preserve">UNID</t>
          </r>
        </is>
      </c>
      <c r="E2753" s="17" t="inlineStr">
        <is>
          <r>
            <t xml:space="preserve">COEFICIENTE</t>
          </r>
        </is>
      </c>
      <c r="F2753" s="17" t="inlineStr">
        <is>
          <r>
            <t xml:space="preserve">PREÇO UNITÁRIO</t>
          </r>
        </is>
      </c>
      <c r="G2753" s="17" t="inlineStr">
        <is>
          <r>
            <t xml:space="preserve">TOTAL</t>
          </r>
        </is>
      </c>
    </row>
    <row r="2754" customHeight="1" ht="29">
      <c r="A2754" s="18" t="inlineStr">
        <is>
          <r>
            <t xml:space="preserve">S.04.000.069500</t>
          </r>
        </is>
      </c>
      <c r="B2754" s="19" t="inlineStr">
        <is>
          <r>
            <t xml:space="preserve">Solução limpadora diluída em água</t>
          </r>
        </is>
      </c>
      <c r="C2754" s="18" t="inlineStr">
        <is>
          <r>
            <t xml:space="preserve">SP Obras</t>
          </r>
        </is>
      </c>
      <c r="D2754" s="18" t="inlineStr">
        <is>
          <r>
            <t xml:space="preserve">L</t>
          </r>
        </is>
      </c>
      <c r="E2754" s="20" t="n">
        <v>1.0</v>
      </c>
      <c r="F2754" s="21" t="n">
        <v>2.57</v>
      </c>
      <c r="G2754" s="21" t="n">
        <f>ROUND(ROUND(E2754,8)*F2754,2)</f>
        <v>2.57</v>
      </c>
    </row>
    <row r="2755" customHeight="1" ht="15">
      <c r="A2755" s="2" t="inlineStr"/>
      <c r="B2755" s="2" t="inlineStr"/>
      <c r="C2755" s="2" t="inlineStr"/>
      <c r="D2755" s="2" t="inlineStr"/>
      <c r="E2755" s="22" t="inlineStr">
        <is>
          <r>
            <t xml:space="preserve">TOTAL Material:</t>
          </r>
        </is>
      </c>
      <c r="F2755" s="22" t="inlineStr"/>
      <c r="G2755" s="23" t="n">
        <f>SUM(G2754:G2754)</f>
        <v>2.57</v>
      </c>
    </row>
    <row r="2756" customHeight="1" ht="15">
      <c r="A2756" s="16" t="inlineStr">
        <is>
          <r>
            <t xml:space="preserve">Mão de Obra</t>
          </r>
        </is>
      </c>
      <c r="B2756" s="16" t="inlineStr"/>
      <c r="C2756" s="17" t="inlineStr">
        <is>
          <r>
            <t xml:space="preserve">FONTE</t>
          </r>
        </is>
      </c>
      <c r="D2756" s="17" t="inlineStr">
        <is>
          <r>
            <t xml:space="preserve">UNID</t>
          </r>
        </is>
      </c>
      <c r="E2756" s="17" t="inlineStr">
        <is>
          <r>
            <t xml:space="preserve">COEFICIENTE</t>
          </r>
        </is>
      </c>
      <c r="F2756" s="17" t="inlineStr">
        <is>
          <r>
            <t xml:space="preserve">PREÇO UNITÁRIO</t>
          </r>
        </is>
      </c>
      <c r="G2756" s="17" t="inlineStr">
        <is>
          <r>
            <t xml:space="preserve">TOTAL</t>
          </r>
        </is>
      </c>
    </row>
    <row r="2757" customHeight="1" ht="29">
      <c r="A2757" s="18" t="inlineStr">
        <is>
          <r>
            <t xml:space="preserve">B.01.000.010143</t>
          </r>
        </is>
      </c>
      <c r="B2757" s="19" t="inlineStr">
        <is>
          <r>
            <t xml:space="preserve">Operador</t>
          </r>
        </is>
      </c>
      <c r="C2757" s="18" t="inlineStr">
        <is>
          <r>
            <t xml:space="preserve">SP Obras</t>
          </r>
        </is>
      </c>
      <c r="D2757" s="18" t="inlineStr">
        <is>
          <r>
            <t xml:space="preserve">H</t>
          </r>
        </is>
      </c>
      <c r="E2757" s="20" t="n">
        <v>0.1</v>
      </c>
      <c r="F2757" s="21" t="n">
        <v>38.6133</v>
      </c>
      <c r="G2757" s="21" t="n">
        <f>ROUND(ROUND(E2757,8)*F2757,2)</f>
        <v>3.86</v>
      </c>
    </row>
    <row r="2758" customHeight="1" ht="29">
      <c r="A2758" s="18" t="inlineStr">
        <is>
          <r>
            <t xml:space="preserve">B.01.000.010146</t>
          </r>
        </is>
      </c>
      <c r="B2758" s="19" t="inlineStr">
        <is>
          <r>
            <t xml:space="preserve">Servente</t>
          </r>
        </is>
      </c>
      <c r="C2758" s="18" t="inlineStr">
        <is>
          <r>
            <t xml:space="preserve">SP Obras</t>
          </r>
        </is>
      </c>
      <c r="D2758" s="18" t="inlineStr">
        <is>
          <r>
            <t xml:space="preserve">H</t>
          </r>
        </is>
      </c>
      <c r="E2758" s="20" t="n">
        <v>0.1</v>
      </c>
      <c r="F2758" s="21" t="n">
        <v>20.4363</v>
      </c>
      <c r="G2758" s="21" t="n">
        <f>ROUND(ROUND(E2758,8)*F2758,2)</f>
        <v>2.04</v>
      </c>
    </row>
    <row r="2759" customHeight="1" ht="15">
      <c r="A2759" s="2" t="inlineStr"/>
      <c r="B2759" s="2" t="inlineStr"/>
      <c r="C2759" s="2" t="inlineStr"/>
      <c r="D2759" s="2" t="inlineStr"/>
      <c r="E2759" s="22" t="inlineStr">
        <is>
          <r>
            <t xml:space="preserve">TOTAL Mão de Obra:</t>
          </r>
        </is>
      </c>
      <c r="F2759" s="22" t="inlineStr"/>
      <c r="G2759" s="23" t="n">
        <f>SUM(G2757:G2758)</f>
        <v>5.9</v>
      </c>
    </row>
    <row r="2760" customHeight="1" ht="15">
      <c r="A2760" s="2" t="inlineStr"/>
      <c r="B2760" s="2" t="inlineStr"/>
      <c r="C2760" s="2" t="inlineStr"/>
      <c r="D2760" s="2" t="inlineStr"/>
      <c r="E2760" s="24" t="inlineStr">
        <is>
          <r>
            <t xml:space="preserve">VALOR:</t>
          </r>
        </is>
      </c>
      <c r="F2760" s="24" t="inlineStr"/>
      <c r="G2760" s="25" t="n">
        <f>ROUND(SUM(G2752,G2755,G2759),2)</f>
        <v>8.8</v>
      </c>
    </row>
    <row r="2761" customHeight="1" ht="10">
      <c r="A2761" s="2" t="inlineStr"/>
      <c r="B2761" s="2" t="inlineStr"/>
      <c r="C2761" s="2" t="inlineStr"/>
      <c r="D2761" s="2" t="inlineStr"/>
      <c r="E2761" s="14" t="inlineStr"/>
      <c r="F2761" s="14" t="inlineStr"/>
      <c r="G2761" s="14" t="inlineStr"/>
    </row>
    <row r="2762" customHeight="1" ht="20">
      <c r="A2762" s="15" t="inlineStr">
        <is>
          <r>
            <t xml:space="preserve">3.3.1. ​15.03.030​ Fornecimento e montagem de estrutura em aço ASTM-A36, sem pintura​ (KG)</t>
          </r>
        </is>
      </c>
      <c r="B2762" s="15" t="inlineStr"/>
      <c r="C2762" s="15" t="inlineStr"/>
      <c r="D2762" s="15" t="inlineStr"/>
      <c r="E2762" s="15" t="inlineStr"/>
      <c r="F2762" s="15" t="inlineStr"/>
      <c r="G2762" s="15" t="inlineStr"/>
    </row>
    <row r="2763" customHeight="1" ht="15">
      <c r="A2763" s="16" t="inlineStr">
        <is>
          <r>
            <t xml:space="preserve">Material</t>
          </r>
        </is>
      </c>
      <c r="B2763" s="16" t="inlineStr"/>
      <c r="C2763" s="17" t="inlineStr">
        <is>
          <r>
            <t xml:space="preserve">FONTE</t>
          </r>
        </is>
      </c>
      <c r="D2763" s="17" t="inlineStr">
        <is>
          <r>
            <t xml:space="preserve">UNID</t>
          </r>
        </is>
      </c>
      <c r="E2763" s="17" t="inlineStr">
        <is>
          <r>
            <t xml:space="preserve">COEFICIENTE</t>
          </r>
        </is>
      </c>
      <c r="F2763" s="17" t="inlineStr">
        <is>
          <r>
            <t xml:space="preserve">PREÇO UNITÁRIO</t>
          </r>
        </is>
      </c>
      <c r="G2763" s="17" t="inlineStr">
        <is>
          <r>
            <t xml:space="preserve">TOTAL</t>
          </r>
        </is>
      </c>
    </row>
    <row r="2764" customHeight="1" ht="29">
      <c r="A2764" s="18" t="inlineStr">
        <is>
          <r>
            <t xml:space="preserve">E.04.000.037532</t>
          </r>
        </is>
      </c>
      <c r="B2764" s="19" t="inlineStr">
        <is>
          <r>
            <t xml:space="preserve">Fornecimento e montagem de estrutura metálica em aço ASTM-A 36, sem pintura</t>
          </r>
        </is>
      </c>
      <c r="C2764" s="18" t="inlineStr">
        <is>
          <r>
            <t xml:space="preserve">SP Obras</t>
          </r>
        </is>
      </c>
      <c r="D2764" s="18" t="inlineStr">
        <is>
          <r>
            <t xml:space="preserve">KG</t>
          </r>
        </is>
      </c>
      <c r="E2764" s="20" t="n">
        <v>1.0</v>
      </c>
      <c r="F2764" s="21" t="n">
        <v>28.72</v>
      </c>
      <c r="G2764" s="21" t="n">
        <f>ROUND(ROUND(E2764,8)*F2764,2)</f>
        <v>28.72</v>
      </c>
    </row>
    <row r="2765" customHeight="1" ht="15">
      <c r="A2765" s="2" t="inlineStr"/>
      <c r="B2765" s="2" t="inlineStr"/>
      <c r="C2765" s="2" t="inlineStr"/>
      <c r="D2765" s="2" t="inlineStr"/>
      <c r="E2765" s="22" t="inlineStr">
        <is>
          <r>
            <t xml:space="preserve">TOTAL Material:</t>
          </r>
        </is>
      </c>
      <c r="F2765" s="22" t="inlineStr"/>
      <c r="G2765" s="23" t="n">
        <f>SUM(G2764:G2764)</f>
        <v>28.72</v>
      </c>
    </row>
    <row r="2766" customHeight="1" ht="15">
      <c r="A2766" s="2" t="inlineStr"/>
      <c r="B2766" s="2" t="inlineStr"/>
      <c r="C2766" s="2" t="inlineStr"/>
      <c r="D2766" s="2" t="inlineStr"/>
      <c r="E2766" s="24" t="inlineStr">
        <is>
          <r>
            <t xml:space="preserve">VALOR:</t>
          </r>
        </is>
      </c>
      <c r="F2766" s="24" t="inlineStr"/>
      <c r="G2766" s="25" t="n">
        <f>ROUND(SUM(G2765),2)</f>
        <v>28.72</v>
      </c>
    </row>
    <row r="2767" customHeight="1" ht="10">
      <c r="A2767" s="2" t="inlineStr"/>
      <c r="B2767" s="2" t="inlineStr"/>
      <c r="C2767" s="2" t="inlineStr"/>
      <c r="D2767" s="2" t="inlineStr"/>
      <c r="E2767" s="14" t="inlineStr"/>
      <c r="F2767" s="14" t="inlineStr"/>
      <c r="G2767" s="14" t="inlineStr"/>
    </row>
    <row r="2768" customHeight="1" ht="20">
      <c r="A2768" s="15" t="inlineStr">
        <is>
          <r>
            <t xml:space="preserve">3.3.2. ​33.07.140​ Pintura com esmalte alquídico em estrutura metálica​ (KG)</t>
          </r>
        </is>
      </c>
      <c r="B2768" s="15" t="inlineStr"/>
      <c r="C2768" s="15" t="inlineStr"/>
      <c r="D2768" s="15" t="inlineStr"/>
      <c r="E2768" s="15" t="inlineStr"/>
      <c r="F2768" s="15" t="inlineStr"/>
      <c r="G2768" s="15" t="inlineStr"/>
    </row>
    <row r="2769" customHeight="1" ht="15">
      <c r="A2769" s="16" t="inlineStr">
        <is>
          <r>
            <t xml:space="preserve">Material</t>
          </r>
        </is>
      </c>
      <c r="B2769" s="16" t="inlineStr"/>
      <c r="C2769" s="17" t="inlineStr">
        <is>
          <r>
            <t xml:space="preserve">FONTE</t>
          </r>
        </is>
      </c>
      <c r="D2769" s="17" t="inlineStr">
        <is>
          <r>
            <t xml:space="preserve">UNID</t>
          </r>
        </is>
      </c>
      <c r="E2769" s="17" t="inlineStr">
        <is>
          <r>
            <t xml:space="preserve">COEFICIENTE</t>
          </r>
        </is>
      </c>
      <c r="F2769" s="17" t="inlineStr">
        <is>
          <r>
            <t xml:space="preserve">PREÇO UNITÁRIO</t>
          </r>
        </is>
      </c>
      <c r="G2769" s="17" t="inlineStr">
        <is>
          <r>
            <t xml:space="preserve">TOTAL</t>
          </r>
        </is>
      </c>
    </row>
    <row r="2770" customHeight="1" ht="29">
      <c r="A2770" s="18" t="inlineStr">
        <is>
          <r>
            <t xml:space="preserve">E.01.000.037530</t>
          </r>
        </is>
      </c>
      <c r="B2770" s="19" t="inlineStr">
        <is>
          <r>
            <t xml:space="preserve">Pintura de acabamento em tinta esmalte sobre estrutura metálica</t>
          </r>
        </is>
      </c>
      <c r="C2770" s="18" t="inlineStr">
        <is>
          <r>
            <t xml:space="preserve">SP Obras</t>
          </r>
        </is>
      </c>
      <c r="D2770" s="18" t="inlineStr">
        <is>
          <r>
            <t xml:space="preserve">KG</t>
          </r>
        </is>
      </c>
      <c r="E2770" s="20" t="n">
        <v>1.0</v>
      </c>
      <c r="F2770" s="21" t="n">
        <v>4.5</v>
      </c>
      <c r="G2770" s="21" t="n">
        <f>ROUND(ROUND(E2770,8)*F2770,2)</f>
        <v>4.5</v>
      </c>
    </row>
    <row r="2771" customHeight="1" ht="15">
      <c r="A2771" s="2" t="inlineStr"/>
      <c r="B2771" s="2" t="inlineStr"/>
      <c r="C2771" s="2" t="inlineStr"/>
      <c r="D2771" s="2" t="inlineStr"/>
      <c r="E2771" s="22" t="inlineStr">
        <is>
          <r>
            <t xml:space="preserve">TOTAL Material:</t>
          </r>
        </is>
      </c>
      <c r="F2771" s="22" t="inlineStr"/>
      <c r="G2771" s="23" t="n">
        <f>SUM(G2770:G2770)</f>
        <v>4.5</v>
      </c>
    </row>
    <row r="2772" customHeight="1" ht="15">
      <c r="A2772" s="2" t="inlineStr"/>
      <c r="B2772" s="2" t="inlineStr"/>
      <c r="C2772" s="2" t="inlineStr"/>
      <c r="D2772" s="2" t="inlineStr"/>
      <c r="E2772" s="24" t="inlineStr">
        <is>
          <r>
            <t xml:space="preserve">VALOR:</t>
          </r>
        </is>
      </c>
      <c r="F2772" s="24" t="inlineStr"/>
      <c r="G2772" s="25" t="n">
        <f>ROUND(SUM(G2771),2)</f>
        <v>4.5</v>
      </c>
    </row>
    <row r="2773" customHeight="1" ht="10">
      <c r="A2773" s="2" t="inlineStr"/>
      <c r="B2773" s="2" t="inlineStr"/>
      <c r="C2773" s="2" t="inlineStr"/>
      <c r="D2773" s="2" t="inlineStr"/>
      <c r="E2773" s="14" t="inlineStr"/>
      <c r="F2773" s="14" t="inlineStr"/>
      <c r="G2773" s="14" t="inlineStr"/>
    </row>
    <row r="2774" customHeight="1" ht="20">
      <c r="A2774" s="15" t="inlineStr">
        <is>
          <r>
            <t xml:space="preserve">3.3.3. ​16.13.070​ Telhamento em chapa de aço pré-pintada, tipo sanduíche, espessura de 0,50mm, com poliisocianurato (PIR)​ (M2)</t>
          </r>
        </is>
      </c>
      <c r="B2774" s="15" t="inlineStr"/>
      <c r="C2774" s="15" t="inlineStr"/>
      <c r="D2774" s="15" t="inlineStr"/>
      <c r="E2774" s="15" t="inlineStr"/>
      <c r="F2774" s="15" t="inlineStr"/>
      <c r="G2774" s="15" t="inlineStr"/>
    </row>
    <row r="2775" customHeight="1" ht="15">
      <c r="A2775" s="16" t="inlineStr">
        <is>
          <r>
            <t xml:space="preserve">Material</t>
          </r>
        </is>
      </c>
      <c r="B2775" s="16" t="inlineStr"/>
      <c r="C2775" s="17" t="inlineStr">
        <is>
          <r>
            <t xml:space="preserve">FONTE</t>
          </r>
        </is>
      </c>
      <c r="D2775" s="17" t="inlineStr">
        <is>
          <r>
            <t xml:space="preserve">UNID</t>
          </r>
        </is>
      </c>
      <c r="E2775" s="17" t="inlineStr">
        <is>
          <r>
            <t xml:space="preserve">COEFICIENTE</t>
          </r>
        </is>
      </c>
      <c r="F2775" s="17" t="inlineStr">
        <is>
          <r>
            <t xml:space="preserve">PREÇO UNITÁRIO</t>
          </r>
        </is>
      </c>
      <c r="G2775" s="17" t="inlineStr">
        <is>
          <r>
            <t xml:space="preserve">TOTAL</t>
          </r>
        </is>
      </c>
    </row>
    <row r="2776" customHeight="1" ht="46">
      <c r="A2776" s="18" t="inlineStr">
        <is>
          <r>
            <t xml:space="preserve">F.14.000.092047</t>
          </r>
        </is>
      </c>
      <c r="B2776" s="19" t="inlineStr">
        <is>
          <r>
            <t xml:space="preserve">Telha sanduíche chapa de aço galvalume pré pintada, perfil trapezoidal, h= 40mm para face inferior e superior, esp. 0,50mm, miolo poliisocianurato (PIR), densidade mín. 30kg/m³ de 30mm, montada; ref. Perfilor, Regional, GrupMBP, Galvisteel ou equivalente</t>
          </r>
        </is>
      </c>
      <c r="C2776" s="18" t="inlineStr">
        <is>
          <r>
            <t xml:space="preserve">SP Obras</t>
          </r>
        </is>
      </c>
      <c r="D2776" s="18" t="inlineStr">
        <is>
          <r>
            <t xml:space="preserve">M2</t>
          </r>
        </is>
      </c>
      <c r="E2776" s="20" t="n">
        <v>1.05</v>
      </c>
      <c r="F2776" s="21" t="n">
        <v>170.48</v>
      </c>
      <c r="G2776" s="21" t="n">
        <f>ROUND(ROUND(E2776,8)*F2776,2)</f>
        <v>179.0</v>
      </c>
    </row>
    <row r="2777" customHeight="1" ht="15">
      <c r="A2777" s="2" t="inlineStr"/>
      <c r="B2777" s="2" t="inlineStr"/>
      <c r="C2777" s="2" t="inlineStr"/>
      <c r="D2777" s="2" t="inlineStr"/>
      <c r="E2777" s="22" t="inlineStr">
        <is>
          <r>
            <t xml:space="preserve">TOTAL Material:</t>
          </r>
        </is>
      </c>
      <c r="F2777" s="22" t="inlineStr"/>
      <c r="G2777" s="23" t="n">
        <f>SUM(G2776:G2776)</f>
        <v>179.0</v>
      </c>
    </row>
    <row r="2778" customHeight="1" ht="15">
      <c r="A2778" s="16" t="inlineStr">
        <is>
          <r>
            <t xml:space="preserve">Mão de Obra</t>
          </r>
        </is>
      </c>
      <c r="B2778" s="16" t="inlineStr"/>
      <c r="C2778" s="17" t="inlineStr">
        <is>
          <r>
            <t xml:space="preserve">FONTE</t>
          </r>
        </is>
      </c>
      <c r="D2778" s="17" t="inlineStr">
        <is>
          <r>
            <t xml:space="preserve">UNID</t>
          </r>
        </is>
      </c>
      <c r="E2778" s="17" t="inlineStr">
        <is>
          <r>
            <t xml:space="preserve">COEFICIENTE</t>
          </r>
        </is>
      </c>
      <c r="F2778" s="17" t="inlineStr">
        <is>
          <r>
            <t xml:space="preserve">PREÇO UNITÁRIO</t>
          </r>
        </is>
      </c>
      <c r="G2778" s="17" t="inlineStr">
        <is>
          <r>
            <t xml:space="preserve">TOTAL</t>
          </r>
        </is>
      </c>
    </row>
    <row r="2779" customHeight="1" ht="29">
      <c r="A2779" s="18" t="inlineStr">
        <is>
          <r>
            <t xml:space="preserve">B.01.000.010112</t>
          </r>
        </is>
      </c>
      <c r="B2779" s="19" t="inlineStr">
        <is>
          <r>
            <t xml:space="preserve">Ajudante de carpinteiro</t>
          </r>
        </is>
      </c>
      <c r="C2779" s="18" t="inlineStr">
        <is>
          <r>
            <t xml:space="preserve">SP Obras</t>
          </r>
        </is>
      </c>
      <c r="D2779" s="18" t="inlineStr">
        <is>
          <r>
            <t xml:space="preserve">H</t>
          </r>
        </is>
      </c>
      <c r="E2779" s="20" t="n">
        <v>0.6</v>
      </c>
      <c r="F2779" s="21" t="n">
        <v>20.4363</v>
      </c>
      <c r="G2779" s="21" t="n">
        <f>ROUND(ROUND(E2779,8)*F2779,2)</f>
        <v>12.26</v>
      </c>
    </row>
    <row r="2780" customHeight="1" ht="29">
      <c r="A2780" s="18" t="inlineStr">
        <is>
          <r>
            <t xml:space="preserve">B.01.000.010111</t>
          </r>
        </is>
      </c>
      <c r="B2780" s="19" t="inlineStr">
        <is>
          <r>
            <t xml:space="preserve">Carpinteiro</t>
          </r>
        </is>
      </c>
      <c r="C2780" s="18" t="inlineStr">
        <is>
          <r>
            <t xml:space="preserve">SP Obras</t>
          </r>
        </is>
      </c>
      <c r="D2780" s="18" t="inlineStr">
        <is>
          <r>
            <t xml:space="preserve">H</t>
          </r>
        </is>
      </c>
      <c r="E2780" s="20" t="n">
        <v>0.3</v>
      </c>
      <c r="F2780" s="21" t="n">
        <v>24.8727</v>
      </c>
      <c r="G2780" s="21" t="n">
        <f>ROUND(ROUND(E2780,8)*F2780,2)</f>
        <v>7.46</v>
      </c>
    </row>
    <row r="2781" customHeight="1" ht="15">
      <c r="A2781" s="2" t="inlineStr"/>
      <c r="B2781" s="2" t="inlineStr"/>
      <c r="C2781" s="2" t="inlineStr"/>
      <c r="D2781" s="2" t="inlineStr"/>
      <c r="E2781" s="22" t="inlineStr">
        <is>
          <r>
            <t xml:space="preserve">TOTAL Mão de Obra:</t>
          </r>
        </is>
      </c>
      <c r="F2781" s="22" t="inlineStr"/>
      <c r="G2781" s="23" t="n">
        <f>SUM(G2779:G2780)</f>
        <v>19.72</v>
      </c>
    </row>
    <row r="2782" customHeight="1" ht="15">
      <c r="A2782" s="2" t="inlineStr"/>
      <c r="B2782" s="2" t="inlineStr"/>
      <c r="C2782" s="2" t="inlineStr"/>
      <c r="D2782" s="2" t="inlineStr"/>
      <c r="E2782" s="24" t="inlineStr">
        <is>
          <r>
            <t xml:space="preserve">VALOR:</t>
          </r>
        </is>
      </c>
      <c r="F2782" s="24" t="inlineStr"/>
      <c r="G2782" s="25" t="n">
        <f>ROUND(SUM(G2777,G2781),2)</f>
        <v>198.72</v>
      </c>
    </row>
    <row r="2783" customHeight="1" ht="10">
      <c r="A2783" s="2" t="inlineStr"/>
      <c r="B2783" s="2" t="inlineStr"/>
      <c r="C2783" s="2" t="inlineStr"/>
      <c r="D2783" s="2" t="inlineStr"/>
      <c r="E2783" s="14" t="inlineStr"/>
      <c r="F2783" s="14" t="inlineStr"/>
      <c r="G2783" s="14" t="inlineStr"/>
    </row>
    <row r="2784" customHeight="1" ht="20">
      <c r="A2784" s="15" t="inlineStr">
        <is>
          <r>
            <t xml:space="preserve">3.3.4. ​16.12.200​ Cumeeira em chapa de aço pré-pintada, perfil trapezoidal, com espessura de 0,50mm​ (M)</t>
          </r>
        </is>
      </c>
      <c r="B2784" s="15" t="inlineStr"/>
      <c r="C2784" s="15" t="inlineStr"/>
      <c r="D2784" s="15" t="inlineStr"/>
      <c r="E2784" s="15" t="inlineStr"/>
      <c r="F2784" s="15" t="inlineStr"/>
      <c r="G2784" s="15" t="inlineStr"/>
    </row>
    <row r="2785" customHeight="1" ht="15">
      <c r="A2785" s="16" t="inlineStr">
        <is>
          <r>
            <t xml:space="preserve">Material</t>
          </r>
        </is>
      </c>
      <c r="B2785" s="16" t="inlineStr"/>
      <c r="C2785" s="17" t="inlineStr">
        <is>
          <r>
            <t xml:space="preserve">FONTE</t>
          </r>
        </is>
      </c>
      <c r="D2785" s="17" t="inlineStr">
        <is>
          <r>
            <t xml:space="preserve">UNID</t>
          </r>
        </is>
      </c>
      <c r="E2785" s="17" t="inlineStr">
        <is>
          <r>
            <t xml:space="preserve">COEFICIENTE</t>
          </r>
        </is>
      </c>
      <c r="F2785" s="17" t="inlineStr">
        <is>
          <r>
            <t xml:space="preserve">PREÇO UNITÁRIO</t>
          </r>
        </is>
      </c>
      <c r="G2785" s="17" t="inlineStr">
        <is>
          <r>
            <t xml:space="preserve">TOTAL</t>
          </r>
        </is>
      </c>
    </row>
    <row r="2786" customHeight="1" ht="29">
      <c r="A2786" s="18" t="inlineStr">
        <is>
          <r>
            <t xml:space="preserve">F.04.000.026506</t>
          </r>
        </is>
      </c>
      <c r="B2786" s="19" t="inlineStr">
        <is>
          <r>
            <t xml:space="preserve">Calço plástico para telha trapezoidal, 38 mm</t>
          </r>
        </is>
      </c>
      <c r="C2786" s="18" t="inlineStr">
        <is>
          <r>
            <t xml:space="preserve">SP Obras</t>
          </r>
        </is>
      </c>
      <c r="D2786" s="18" t="inlineStr">
        <is>
          <r>
            <t xml:space="preserve">UN</t>
          </r>
        </is>
      </c>
      <c r="E2786" s="20" t="n">
        <v>3.0</v>
      </c>
      <c r="F2786" s="21" t="n">
        <v>1.33</v>
      </c>
      <c r="G2786" s="21" t="n">
        <f>ROUND(ROUND(E2786,8)*F2786,2)</f>
        <v>3.99</v>
      </c>
    </row>
    <row r="2787" customHeight="1" ht="29">
      <c r="A2787" s="18" t="inlineStr">
        <is>
          <r>
            <t xml:space="preserve">F.14.000.025529</t>
          </r>
        </is>
      </c>
      <c r="B2787" s="19" t="inlineStr">
        <is>
          <r>
            <t xml:space="preserve">Cumeeira em chapa de aço galvalume pré-pintada, perfil trapezoidal, espessura de 0,50mm; ref. LR-40 da Perfilor, RT-40 da Regional, MBP-40 do Grupo MBP ou equivalente</t>
          </r>
        </is>
      </c>
      <c r="C2787" s="18" t="inlineStr">
        <is>
          <r>
            <t xml:space="preserve">SP Obras</t>
          </r>
        </is>
      </c>
      <c r="D2787" s="18" t="inlineStr">
        <is>
          <r>
            <t xml:space="preserve">M</t>
          </r>
        </is>
      </c>
      <c r="E2787" s="20" t="n">
        <v>1.0</v>
      </c>
      <c r="F2787" s="21" t="n">
        <v>61.82</v>
      </c>
      <c r="G2787" s="21" t="n">
        <f>ROUND(ROUND(E2787,8)*F2787,2)</f>
        <v>61.82</v>
      </c>
    </row>
    <row r="2788" customHeight="1" ht="29">
      <c r="A2788" s="18" t="inlineStr">
        <is>
          <r>
            <t xml:space="preserve">E.03.000.026504</t>
          </r>
        </is>
      </c>
      <c r="B2788" s="19" t="inlineStr">
        <is>
          <r>
            <t xml:space="preserve">Gancho de 1/4´ com porca e arruela, 550 mm</t>
          </r>
        </is>
      </c>
      <c r="C2788" s="18" t="inlineStr">
        <is>
          <r>
            <t xml:space="preserve">SP Obras</t>
          </r>
        </is>
      </c>
      <c r="D2788" s="18" t="inlineStr">
        <is>
          <r>
            <t xml:space="preserve">UN</t>
          </r>
        </is>
      </c>
      <c r="E2788" s="20" t="n">
        <v>3.0</v>
      </c>
      <c r="F2788" s="21" t="n">
        <v>3.11</v>
      </c>
      <c r="G2788" s="21" t="n">
        <f>ROUND(ROUND(E2788,8)*F2788,2)</f>
        <v>9.33</v>
      </c>
    </row>
    <row r="2789" customHeight="1" ht="15">
      <c r="A2789" s="2" t="inlineStr"/>
      <c r="B2789" s="2" t="inlineStr"/>
      <c r="C2789" s="2" t="inlineStr"/>
      <c r="D2789" s="2" t="inlineStr"/>
      <c r="E2789" s="22" t="inlineStr">
        <is>
          <r>
            <t xml:space="preserve">TOTAL Material:</t>
          </r>
        </is>
      </c>
      <c r="F2789" s="22" t="inlineStr"/>
      <c r="G2789" s="23" t="n">
        <f>SUM(G2786:G2788)</f>
        <v>75.14</v>
      </c>
    </row>
    <row r="2790" customHeight="1" ht="15">
      <c r="A2790" s="16" t="inlineStr">
        <is>
          <r>
            <t xml:space="preserve">Mão de Obra</t>
          </r>
        </is>
      </c>
      <c r="B2790" s="16" t="inlineStr"/>
      <c r="C2790" s="17" t="inlineStr">
        <is>
          <r>
            <t xml:space="preserve">FONTE</t>
          </r>
        </is>
      </c>
      <c r="D2790" s="17" t="inlineStr">
        <is>
          <r>
            <t xml:space="preserve">UNID</t>
          </r>
        </is>
      </c>
      <c r="E2790" s="17" t="inlineStr">
        <is>
          <r>
            <t xml:space="preserve">COEFICIENTE</t>
          </r>
        </is>
      </c>
      <c r="F2790" s="17" t="inlineStr">
        <is>
          <r>
            <t xml:space="preserve">PREÇO UNITÁRIO</t>
          </r>
        </is>
      </c>
      <c r="G2790" s="17" t="inlineStr">
        <is>
          <r>
            <t xml:space="preserve">TOTAL</t>
          </r>
        </is>
      </c>
    </row>
    <row r="2791" customHeight="1" ht="29">
      <c r="A2791" s="18" t="inlineStr">
        <is>
          <r>
            <t xml:space="preserve">B.01.000.010112</t>
          </r>
        </is>
      </c>
      <c r="B2791" s="19" t="inlineStr">
        <is>
          <r>
            <t xml:space="preserve">Ajudante de carpinteiro</t>
          </r>
        </is>
      </c>
      <c r="C2791" s="18" t="inlineStr">
        <is>
          <r>
            <t xml:space="preserve">SP Obras</t>
          </r>
        </is>
      </c>
      <c r="D2791" s="18" t="inlineStr">
        <is>
          <r>
            <t xml:space="preserve">H</t>
          </r>
        </is>
      </c>
      <c r="E2791" s="20" t="n">
        <v>0.2</v>
      </c>
      <c r="F2791" s="21" t="n">
        <v>20.4363</v>
      </c>
      <c r="G2791" s="21" t="n">
        <f>ROUND(ROUND(E2791,8)*F2791,2)</f>
        <v>4.09</v>
      </c>
    </row>
    <row r="2792" customHeight="1" ht="29">
      <c r="A2792" s="18" t="inlineStr">
        <is>
          <r>
            <t xml:space="preserve">B.01.000.010111</t>
          </r>
        </is>
      </c>
      <c r="B2792" s="19" t="inlineStr">
        <is>
          <r>
            <t xml:space="preserve">Carpinteiro</t>
          </r>
        </is>
      </c>
      <c r="C2792" s="18" t="inlineStr">
        <is>
          <r>
            <t xml:space="preserve">SP Obras</t>
          </r>
        </is>
      </c>
      <c r="D2792" s="18" t="inlineStr">
        <is>
          <r>
            <t xml:space="preserve">H</t>
          </r>
        </is>
      </c>
      <c r="E2792" s="20" t="n">
        <v>0.2</v>
      </c>
      <c r="F2792" s="21" t="n">
        <v>24.8727</v>
      </c>
      <c r="G2792" s="21" t="n">
        <f>ROUND(ROUND(E2792,8)*F2792,2)</f>
        <v>4.97</v>
      </c>
    </row>
    <row r="2793" customHeight="1" ht="15">
      <c r="A2793" s="2" t="inlineStr"/>
      <c r="B2793" s="2" t="inlineStr"/>
      <c r="C2793" s="2" t="inlineStr"/>
      <c r="D2793" s="2" t="inlineStr"/>
      <c r="E2793" s="22" t="inlineStr">
        <is>
          <r>
            <t xml:space="preserve">TOTAL Mão de Obra:</t>
          </r>
        </is>
      </c>
      <c r="F2793" s="22" t="inlineStr"/>
      <c r="G2793" s="23" t="n">
        <f>SUM(G2791:G2792)</f>
        <v>9.06</v>
      </c>
    </row>
    <row r="2794" customHeight="1" ht="15">
      <c r="A2794" s="2" t="inlineStr"/>
      <c r="B2794" s="2" t="inlineStr"/>
      <c r="C2794" s="2" t="inlineStr"/>
      <c r="D2794" s="2" t="inlineStr"/>
      <c r="E2794" s="24" t="inlineStr">
        <is>
          <r>
            <t xml:space="preserve">VALOR:</t>
          </r>
        </is>
      </c>
      <c r="F2794" s="24" t="inlineStr"/>
      <c r="G2794" s="25" t="n">
        <f>ROUND(SUM(G2789,G2793),2)</f>
        <v>84.2</v>
      </c>
    </row>
    <row r="2795" customHeight="1" ht="10">
      <c r="A2795" s="2" t="inlineStr"/>
      <c r="B2795" s="2" t="inlineStr"/>
      <c r="C2795" s="2" t="inlineStr"/>
      <c r="D2795" s="2" t="inlineStr"/>
      <c r="E2795" s="14" t="inlineStr"/>
      <c r="F2795" s="14" t="inlineStr"/>
      <c r="G2795" s="14" t="inlineStr"/>
    </row>
    <row r="2796" customHeight="1" ht="20">
      <c r="A2796" s="15" t="inlineStr">
        <is>
          <r>
            <t xml:space="preserve">3.3.5. ​16.33.052​ Calha, rufo, afins em chapa galvanizada nº 24 - corte 0,50 m​ (M)</t>
          </r>
        </is>
      </c>
      <c r="B2796" s="15" t="inlineStr"/>
      <c r="C2796" s="15" t="inlineStr"/>
      <c r="D2796" s="15" t="inlineStr"/>
      <c r="E2796" s="15" t="inlineStr"/>
      <c r="F2796" s="15" t="inlineStr"/>
      <c r="G2796" s="15" t="inlineStr"/>
    </row>
    <row r="2797" customHeight="1" ht="15">
      <c r="A2797" s="16" t="inlineStr">
        <is>
          <r>
            <t xml:space="preserve">Material</t>
          </r>
        </is>
      </c>
      <c r="B2797" s="16" t="inlineStr"/>
      <c r="C2797" s="17" t="inlineStr">
        <is>
          <r>
            <t xml:space="preserve">FONTE</t>
          </r>
        </is>
      </c>
      <c r="D2797" s="17" t="inlineStr">
        <is>
          <r>
            <t xml:space="preserve">UNID</t>
          </r>
        </is>
      </c>
      <c r="E2797" s="17" t="inlineStr">
        <is>
          <r>
            <t xml:space="preserve">COEFICIENTE</t>
          </r>
        </is>
      </c>
      <c r="F2797" s="17" t="inlineStr">
        <is>
          <r>
            <t xml:space="preserve">PREÇO UNITÁRIO</t>
          </r>
        </is>
      </c>
      <c r="G2797" s="17" t="inlineStr">
        <is>
          <r>
            <t xml:space="preserve">TOTAL</t>
          </r>
        </is>
      </c>
    </row>
    <row r="2798" customHeight="1" ht="29">
      <c r="A2798" s="18" t="inlineStr">
        <is>
          <r>
            <t xml:space="preserve">F.14.000.068026</t>
          </r>
        </is>
      </c>
      <c r="B2798" s="19" t="inlineStr">
        <is>
          <r>
            <t xml:space="preserve">Calha em chapa galvanizada 24 desenvolvimento 0,50 m</t>
          </r>
        </is>
      </c>
      <c r="C2798" s="18" t="inlineStr">
        <is>
          <r>
            <t xml:space="preserve">SP Obras</t>
          </r>
        </is>
      </c>
      <c r="D2798" s="18" t="inlineStr">
        <is>
          <r>
            <t xml:space="preserve">M</t>
          </r>
        </is>
      </c>
      <c r="E2798" s="20" t="n">
        <v>1.05</v>
      </c>
      <c r="F2798" s="21" t="n">
        <v>68.63</v>
      </c>
      <c r="G2798" s="21" t="n">
        <f>ROUND(ROUND(E2798,8)*F2798,2)</f>
        <v>72.06</v>
      </c>
    </row>
    <row r="2799" customHeight="1" ht="29">
      <c r="A2799" s="18" t="inlineStr">
        <is>
          <r>
            <t xml:space="preserve">E.02.000.026760</t>
          </r>
        </is>
      </c>
      <c r="B2799" s="19" t="inlineStr">
        <is>
          <r>
            <t xml:space="preserve">Prego diversas bitolas (referência 18 x 27)</t>
          </r>
        </is>
      </c>
      <c r="C2799" s="18" t="inlineStr">
        <is>
          <r>
            <t xml:space="preserve">SP Obras</t>
          </r>
        </is>
      </c>
      <c r="D2799" s="18" t="inlineStr">
        <is>
          <r>
            <t xml:space="preserve">KG</t>
          </r>
        </is>
      </c>
      <c r="E2799" s="20" t="n">
        <v>0.15</v>
      </c>
      <c r="F2799" s="21" t="n">
        <v>10.42</v>
      </c>
      <c r="G2799" s="21" t="n">
        <f>ROUND(ROUND(E2799,8)*F2799,2)</f>
        <v>1.56</v>
      </c>
    </row>
    <row r="2800" customHeight="1" ht="29">
      <c r="A2800" s="18" t="inlineStr">
        <is>
          <r>
            <t xml:space="preserve">E.03.000.026771</t>
          </r>
        </is>
      </c>
      <c r="B2800" s="19" t="inlineStr">
        <is>
          <r>
            <t xml:space="preserve">Rebites de ferro zincado n° 8, comprimento de 6,10 mm, diâmetro nominal de 3 mm</t>
          </r>
        </is>
      </c>
      <c r="C2800" s="18" t="inlineStr">
        <is>
          <r>
            <t xml:space="preserve">SP Obras</t>
          </r>
        </is>
      </c>
      <c r="D2800" s="18" t="inlineStr">
        <is>
          <r>
            <t xml:space="preserve">KG</t>
          </r>
        </is>
      </c>
      <c r="E2800" s="20" t="n">
        <v>0.0023</v>
      </c>
      <c r="F2800" s="21" t="n">
        <v>43.32</v>
      </c>
      <c r="G2800" s="21" t="n">
        <f>ROUND(ROUND(E2800,8)*F2800,2)</f>
        <v>0.1</v>
      </c>
    </row>
    <row r="2801" customHeight="1" ht="29">
      <c r="A2801" s="18" t="inlineStr">
        <is>
          <r>
            <t xml:space="preserve">S.04.000.069508</t>
          </r>
        </is>
      </c>
      <c r="B2801" s="19" t="inlineStr">
        <is>
          <r>
            <t xml:space="preserve">Solda liga chumbo e estanho de 70x30</t>
          </r>
        </is>
      </c>
      <c r="C2801" s="18" t="inlineStr">
        <is>
          <r>
            <t xml:space="preserve">SP Obras</t>
          </r>
        </is>
      </c>
      <c r="D2801" s="18" t="inlineStr">
        <is>
          <r>
            <t xml:space="preserve">KG</t>
          </r>
        </is>
      </c>
      <c r="E2801" s="20" t="n">
        <v>0.07</v>
      </c>
      <c r="F2801" s="21" t="n">
        <v>211.89</v>
      </c>
      <c r="G2801" s="21" t="n">
        <f>ROUND(ROUND(E2801,8)*F2801,2)</f>
        <v>14.83</v>
      </c>
    </row>
    <row r="2802" customHeight="1" ht="15">
      <c r="A2802" s="2" t="inlineStr"/>
      <c r="B2802" s="2" t="inlineStr"/>
      <c r="C2802" s="2" t="inlineStr"/>
      <c r="D2802" s="2" t="inlineStr"/>
      <c r="E2802" s="22" t="inlineStr">
        <is>
          <r>
            <t xml:space="preserve">TOTAL Material:</t>
          </r>
        </is>
      </c>
      <c r="F2802" s="22" t="inlineStr"/>
      <c r="G2802" s="23" t="n">
        <f>SUM(G2798:G2801)</f>
        <v>88.55</v>
      </c>
    </row>
    <row r="2803" customHeight="1" ht="15">
      <c r="A2803" s="16" t="inlineStr">
        <is>
          <r>
            <t xml:space="preserve">Mão de Obra</t>
          </r>
        </is>
      </c>
      <c r="B2803" s="16" t="inlineStr"/>
      <c r="C2803" s="17" t="inlineStr">
        <is>
          <r>
            <t xml:space="preserve">FONTE</t>
          </r>
        </is>
      </c>
      <c r="D2803" s="17" t="inlineStr">
        <is>
          <r>
            <t xml:space="preserve">UNID</t>
          </r>
        </is>
      </c>
      <c r="E2803" s="17" t="inlineStr">
        <is>
          <r>
            <t xml:space="preserve">COEFICIENTE</t>
          </r>
        </is>
      </c>
      <c r="F2803" s="17" t="inlineStr">
        <is>
          <r>
            <t xml:space="preserve">PREÇO UNITÁRIO</t>
          </r>
        </is>
      </c>
      <c r="G2803" s="17" t="inlineStr">
        <is>
          <r>
            <t xml:space="preserve">TOTAL</t>
          </r>
        </is>
      </c>
    </row>
    <row r="2804" customHeight="1" ht="29">
      <c r="A2804" s="18" t="inlineStr">
        <is>
          <r>
            <t xml:space="preserve">B.01.000.010119</t>
          </r>
        </is>
      </c>
      <c r="B2804" s="19" t="inlineStr">
        <is>
          <r>
            <t xml:space="preserve">Ajudante de encanador</t>
          </r>
        </is>
      </c>
      <c r="C2804" s="18" t="inlineStr">
        <is>
          <r>
            <t xml:space="preserve">SP Obras</t>
          </r>
        </is>
      </c>
      <c r="D2804" s="18" t="inlineStr">
        <is>
          <r>
            <t xml:space="preserve">H</t>
          </r>
        </is>
      </c>
      <c r="E2804" s="20" t="n">
        <v>1.3</v>
      </c>
      <c r="F2804" s="21" t="n">
        <v>20.4363</v>
      </c>
      <c r="G2804" s="21" t="n">
        <f>ROUND(ROUND(E2804,8)*F2804,2)</f>
        <v>26.57</v>
      </c>
    </row>
    <row r="2805" customHeight="1" ht="29">
      <c r="A2805" s="18" t="inlineStr">
        <is>
          <r>
            <t xml:space="preserve">B.01.000.010118</t>
          </r>
        </is>
      </c>
      <c r="B2805" s="19" t="inlineStr">
        <is>
          <r>
            <t xml:space="preserve">Encanador</t>
          </r>
        </is>
      </c>
      <c r="C2805" s="18" t="inlineStr">
        <is>
          <r>
            <t xml:space="preserve">SP Obras</t>
          </r>
        </is>
      </c>
      <c r="D2805" s="18" t="inlineStr">
        <is>
          <r>
            <t xml:space="preserve">H</t>
          </r>
        </is>
      </c>
      <c r="E2805" s="20" t="n">
        <v>1.3</v>
      </c>
      <c r="F2805" s="21" t="n">
        <v>29.8021</v>
      </c>
      <c r="G2805" s="21" t="n">
        <f>ROUND(ROUND(E2805,8)*F2805,2)</f>
        <v>38.74</v>
      </c>
    </row>
    <row r="2806" customHeight="1" ht="15">
      <c r="A2806" s="2" t="inlineStr"/>
      <c r="B2806" s="2" t="inlineStr"/>
      <c r="C2806" s="2" t="inlineStr"/>
      <c r="D2806" s="2" t="inlineStr"/>
      <c r="E2806" s="22" t="inlineStr">
        <is>
          <r>
            <t xml:space="preserve">TOTAL Mão de Obra:</t>
          </r>
        </is>
      </c>
      <c r="F2806" s="22" t="inlineStr"/>
      <c r="G2806" s="23" t="n">
        <f>SUM(G2804:G2805)</f>
        <v>65.31</v>
      </c>
    </row>
    <row r="2807" customHeight="1" ht="15">
      <c r="A2807" s="2" t="inlineStr"/>
      <c r="B2807" s="2" t="inlineStr"/>
      <c r="C2807" s="2" t="inlineStr"/>
      <c r="D2807" s="2" t="inlineStr"/>
      <c r="E2807" s="24" t="inlineStr">
        <is>
          <r>
            <t xml:space="preserve">VALOR:</t>
          </r>
        </is>
      </c>
      <c r="F2807" s="24" t="inlineStr"/>
      <c r="G2807" s="25" t="n">
        <f>ROUND(SUM(G2802,G2806),2)</f>
        <v>153.86</v>
      </c>
    </row>
    <row r="2808" customHeight="1" ht="10">
      <c r="A2808" s="2" t="inlineStr"/>
      <c r="B2808" s="2" t="inlineStr"/>
      <c r="C2808" s="2" t="inlineStr"/>
      <c r="D2808" s="2" t="inlineStr"/>
      <c r="E2808" s="14" t="inlineStr"/>
      <c r="F2808" s="14" t="inlineStr"/>
      <c r="G2808" s="14" t="inlineStr"/>
    </row>
    <row r="2809" customHeight="1" ht="20">
      <c r="A2809" s="15" t="inlineStr">
        <is>
          <r>
            <t xml:space="preserve">3.3.6. ​15.03.064​ Face externa de calhas/condutores com esmalte a base de agua​ (M)</t>
          </r>
        </is>
      </c>
      <c r="B2809" s="15" t="inlineStr"/>
      <c r="C2809" s="15" t="inlineStr"/>
      <c r="D2809" s="15" t="inlineStr"/>
      <c r="E2809" s="15" t="inlineStr"/>
      <c r="F2809" s="15" t="inlineStr"/>
      <c r="G2809" s="15" t="inlineStr"/>
    </row>
    <row r="2810" customHeight="1" ht="15">
      <c r="A2810" s="16" t="inlineStr">
        <is>
          <r>
            <t xml:space="preserve">Material</t>
          </r>
        </is>
      </c>
      <c r="B2810" s="16" t="inlineStr"/>
      <c r="C2810" s="17" t="inlineStr">
        <is>
          <r>
            <t xml:space="preserve">FONTE</t>
          </r>
        </is>
      </c>
      <c r="D2810" s="17" t="inlineStr">
        <is>
          <r>
            <t xml:space="preserve">UNID</t>
          </r>
        </is>
      </c>
      <c r="E2810" s="17" t="inlineStr">
        <is>
          <r>
            <t xml:space="preserve">COEFICIENTE</t>
          </r>
        </is>
      </c>
      <c r="F2810" s="17" t="inlineStr">
        <is>
          <r>
            <t xml:space="preserve">PREÇO UNITÁRIO</t>
          </r>
        </is>
      </c>
      <c r="G2810" s="17" t="inlineStr">
        <is>
          <r>
            <t xml:space="preserve">TOTAL</t>
          </r>
        </is>
      </c>
    </row>
    <row r="2811" customHeight="1" ht="15">
      <c r="A2811" s="18" t="inlineStr">
        <is>
          <r>
            <t xml:space="preserve">3.75.52</t>
          </r>
        </is>
      </c>
      <c r="B2811" s="19" t="inlineStr">
        <is>
          <r>
            <t xml:space="preserve">FUNDO PARA METAIS E MADEIRA BASE ÁGUA</t>
          </r>
        </is>
      </c>
      <c r="C2811" s="18" t="inlineStr">
        <is>
          <r>
            <t xml:space="preserve">SP Educação</t>
          </r>
        </is>
      </c>
      <c r="D2811" s="18" t="inlineStr">
        <is>
          <r>
            <t xml:space="preserve">L</t>
          </r>
        </is>
      </c>
      <c r="E2811" s="20" t="n">
        <v>0.1</v>
      </c>
      <c r="F2811" s="21" t="n">
        <v>42.21</v>
      </c>
      <c r="G2811" s="21" t="n">
        <f>ROUND(ROUND(E2811,8)*F2811,2)</f>
        <v>4.22</v>
      </c>
    </row>
    <row r="2812" customHeight="1" ht="15">
      <c r="A2812" s="18" t="inlineStr">
        <is>
          <r>
            <t xml:space="preserve">3.80.12</t>
          </r>
        </is>
      </c>
      <c r="B2812" s="19" t="inlineStr">
        <is>
          <r>
            <t xml:space="preserve">LIXA PARA FERRO</t>
          </r>
        </is>
      </c>
      <c r="C2812" s="18" t="inlineStr">
        <is>
          <r>
            <t xml:space="preserve">SP Educação</t>
          </r>
        </is>
      </c>
      <c r="D2812" s="18" t="inlineStr">
        <is>
          <r>
            <t xml:space="preserve">UN</t>
          </r>
        </is>
      </c>
      <c r="E2812" s="20" t="n">
        <v>0.2</v>
      </c>
      <c r="F2812" s="21" t="n">
        <v>3.29</v>
      </c>
      <c r="G2812" s="21" t="n">
        <f>ROUND(ROUND(E2812,8)*F2812,2)</f>
        <v>0.66</v>
      </c>
    </row>
    <row r="2813" customHeight="1" ht="15">
      <c r="A2813" s="18" t="inlineStr">
        <is>
          <r>
            <t xml:space="preserve">3.75.08</t>
          </r>
        </is>
      </c>
      <c r="B2813" s="19" t="inlineStr">
        <is>
          <r>
            <t xml:space="preserve">TINTA ESMALTE A BASE DE ÁGUA</t>
          </r>
        </is>
      </c>
      <c r="C2813" s="18" t="inlineStr">
        <is>
          <r>
            <t xml:space="preserve">SP Educação</t>
          </r>
        </is>
      </c>
      <c r="D2813" s="18" t="inlineStr">
        <is>
          <r>
            <t xml:space="preserve">L</t>
          </r>
        </is>
      </c>
      <c r="E2813" s="20" t="n">
        <v>0.06</v>
      </c>
      <c r="F2813" s="21" t="n">
        <v>40.88</v>
      </c>
      <c r="G2813" s="21" t="n">
        <f>ROUND(ROUND(E2813,8)*F2813,2)</f>
        <v>2.45</v>
      </c>
    </row>
    <row r="2814" customHeight="1" ht="15">
      <c r="A2814" s="2" t="inlineStr"/>
      <c r="B2814" s="2" t="inlineStr"/>
      <c r="C2814" s="2" t="inlineStr"/>
      <c r="D2814" s="2" t="inlineStr"/>
      <c r="E2814" s="22" t="inlineStr">
        <is>
          <r>
            <t xml:space="preserve">TOTAL Material:</t>
          </r>
        </is>
      </c>
      <c r="F2814" s="22" t="inlineStr"/>
      <c r="G2814" s="23" t="n">
        <f>SUM(G2811:G2813)</f>
        <v>7.33</v>
      </c>
    </row>
    <row r="2815" customHeight="1" ht="15">
      <c r="A2815" s="16" t="inlineStr">
        <is>
          <r>
            <t xml:space="preserve">Mão de Obra</t>
          </r>
        </is>
      </c>
      <c r="B2815" s="16" t="inlineStr"/>
      <c r="C2815" s="17" t="inlineStr">
        <is>
          <r>
            <t xml:space="preserve">FONTE</t>
          </r>
        </is>
      </c>
      <c r="D2815" s="17" t="inlineStr">
        <is>
          <r>
            <t xml:space="preserve">UNID</t>
          </r>
        </is>
      </c>
      <c r="E2815" s="17" t="inlineStr">
        <is>
          <r>
            <t xml:space="preserve">COEFICIENTE</t>
          </r>
        </is>
      </c>
      <c r="F2815" s="17" t="inlineStr">
        <is>
          <r>
            <t xml:space="preserve">PREÇO UNITÁRIO</t>
          </r>
        </is>
      </c>
      <c r="G2815" s="17" t="inlineStr">
        <is>
          <r>
            <t xml:space="preserve">TOTAL</t>
          </r>
        </is>
      </c>
    </row>
    <row r="2816" customHeight="1" ht="15">
      <c r="A2816" s="18" t="inlineStr">
        <is>
          <r>
            <t xml:space="preserve">1.01.41</t>
          </r>
        </is>
      </c>
      <c r="B2816" s="19" t="inlineStr">
        <is>
          <r>
            <t xml:space="preserve">AJUDANTE DE PINTOR</t>
          </r>
        </is>
      </c>
      <c r="C2816" s="18" t="inlineStr">
        <is>
          <r>
            <t xml:space="preserve">SP Educação</t>
          </r>
        </is>
      </c>
      <c r="D2816" s="18" t="inlineStr">
        <is>
          <r>
            <t xml:space="preserve">H</t>
          </r>
        </is>
      </c>
      <c r="E2816" s="20" t="n">
        <v>0.2</v>
      </c>
      <c r="F2816" s="21" t="n">
        <v>22.5552</v>
      </c>
      <c r="G2816" s="21" t="n">
        <f>ROUND(ROUND(E2816,8)*F2816,2)</f>
        <v>4.51</v>
      </c>
    </row>
    <row r="2817" customHeight="1" ht="15">
      <c r="A2817" s="18" t="inlineStr">
        <is>
          <r>
            <t xml:space="preserve">1.01.40</t>
          </r>
        </is>
      </c>
      <c r="B2817" s="19" t="inlineStr">
        <is>
          <r>
            <t xml:space="preserve">PINTOR</t>
          </r>
        </is>
      </c>
      <c r="C2817" s="18" t="inlineStr">
        <is>
          <r>
            <t xml:space="preserve">SP Educação</t>
          </r>
        </is>
      </c>
      <c r="D2817" s="18" t="inlineStr">
        <is>
          <r>
            <t xml:space="preserve">H</t>
          </r>
        </is>
      </c>
      <c r="E2817" s="20" t="n">
        <v>0.2</v>
      </c>
      <c r="F2817" s="21" t="n">
        <v>28.416</v>
      </c>
      <c r="G2817" s="21" t="n">
        <f>ROUND(ROUND(E2817,8)*F2817,2)</f>
        <v>5.68</v>
      </c>
    </row>
    <row r="2818" customHeight="1" ht="15">
      <c r="A2818" s="2" t="inlineStr"/>
      <c r="B2818" s="2" t="inlineStr"/>
      <c r="C2818" s="2" t="inlineStr"/>
      <c r="D2818" s="2" t="inlineStr"/>
      <c r="E2818" s="22" t="inlineStr">
        <is>
          <r>
            <t xml:space="preserve">TOTAL Mão de Obra:</t>
          </r>
        </is>
      </c>
      <c r="F2818" s="22" t="inlineStr"/>
      <c r="G2818" s="23" t="n">
        <f>SUM(G2816:G2817)</f>
        <v>10.19</v>
      </c>
    </row>
    <row r="2819" customHeight="1" ht="15">
      <c r="A2819" s="2" t="inlineStr"/>
      <c r="B2819" s="2" t="inlineStr"/>
      <c r="C2819" s="2" t="inlineStr"/>
      <c r="D2819" s="2" t="inlineStr"/>
      <c r="E2819" s="24" t="inlineStr">
        <is>
          <r>
            <t xml:space="preserve">VALOR:</t>
          </r>
        </is>
      </c>
      <c r="F2819" s="24" t="inlineStr"/>
      <c r="G2819" s="25" t="n">
        <f>ROUND(SUM(G2814,G2818),2)</f>
        <v>17.53</v>
      </c>
    </row>
    <row r="2820" customHeight="1" ht="10">
      <c r="A2820" s="2" t="inlineStr"/>
      <c r="B2820" s="2" t="inlineStr"/>
      <c r="C2820" s="2" t="inlineStr"/>
      <c r="D2820" s="2" t="inlineStr"/>
      <c r="E2820" s="14" t="inlineStr"/>
      <c r="F2820" s="14" t="inlineStr"/>
      <c r="G2820" s="14" t="inlineStr"/>
    </row>
    <row r="2821" customHeight="1" ht="20">
      <c r="A2821" s="15" t="inlineStr">
        <is>
          <r>
            <t xml:space="preserve">3.3.7. ​01.17.051​ Projeto executivo de estrutura em formato A1​ (UN)</t>
          </r>
        </is>
      </c>
      <c r="B2821" s="15" t="inlineStr"/>
      <c r="C2821" s="15" t="inlineStr"/>
      <c r="D2821" s="15" t="inlineStr"/>
      <c r="E2821" s="15" t="inlineStr"/>
      <c r="F2821" s="15" t="inlineStr"/>
      <c r="G2821" s="15" t="inlineStr"/>
    </row>
    <row r="2822" customHeight="1" ht="15">
      <c r="A2822" s="16" t="inlineStr">
        <is>
          <r>
            <t xml:space="preserve">Mão de Obra</t>
          </r>
        </is>
      </c>
      <c r="B2822" s="16" t="inlineStr"/>
      <c r="C2822" s="17" t="inlineStr">
        <is>
          <r>
            <t xml:space="preserve">FONTE</t>
          </r>
        </is>
      </c>
      <c r="D2822" s="17" t="inlineStr">
        <is>
          <r>
            <t xml:space="preserve">UNID</t>
          </r>
        </is>
      </c>
      <c r="E2822" s="17" t="inlineStr">
        <is>
          <r>
            <t xml:space="preserve">COEFICIENTE</t>
          </r>
        </is>
      </c>
      <c r="F2822" s="17" t="inlineStr">
        <is>
          <r>
            <t xml:space="preserve">PREÇO UNITÁRIO</t>
          </r>
        </is>
      </c>
      <c r="G2822" s="17" t="inlineStr">
        <is>
          <r>
            <t xml:space="preserve">TOTAL</t>
          </r>
        </is>
      </c>
    </row>
    <row r="2823" customHeight="1" ht="29">
      <c r="A2823" s="18" t="inlineStr">
        <is>
          <r>
            <t xml:space="preserve">B.01.000.020112</t>
          </r>
        </is>
      </c>
      <c r="B2823" s="19" t="inlineStr">
        <is>
          <r>
            <t xml:space="preserve">Coordenador de projetos</t>
          </r>
        </is>
      </c>
      <c r="C2823" s="18" t="inlineStr">
        <is>
          <r>
            <t xml:space="preserve">SP Obras</t>
          </r>
        </is>
      </c>
      <c r="D2823" s="18" t="inlineStr">
        <is>
          <r>
            <t xml:space="preserve">H</t>
          </r>
        </is>
      </c>
      <c r="E2823" s="20" t="n">
        <v>1.0</v>
      </c>
      <c r="F2823" s="21" t="n">
        <v>340.5572</v>
      </c>
      <c r="G2823" s="21" t="n">
        <f>ROUND(ROUND(E2823,8)*F2823,2)</f>
        <v>340.56</v>
      </c>
    </row>
    <row r="2824" customHeight="1" ht="29">
      <c r="A2824" s="18" t="inlineStr">
        <is>
          <r>
            <t xml:space="preserve">B.01.000.020122</t>
          </r>
        </is>
      </c>
      <c r="B2824" s="19" t="inlineStr">
        <is>
          <r>
            <t xml:space="preserve">Desenhista pleno/cadista</t>
          </r>
        </is>
      </c>
      <c r="C2824" s="18" t="inlineStr">
        <is>
          <r>
            <t xml:space="preserve">SP Obras</t>
          </r>
        </is>
      </c>
      <c r="D2824" s="18" t="inlineStr">
        <is>
          <r>
            <t xml:space="preserve">H</t>
          </r>
        </is>
      </c>
      <c r="E2824" s="20" t="n">
        <v>12.6</v>
      </c>
      <c r="F2824" s="21" t="n">
        <v>51.2859</v>
      </c>
      <c r="G2824" s="21" t="n">
        <f>ROUND(ROUND(E2824,8)*F2824,2)</f>
        <v>646.2</v>
      </c>
    </row>
    <row r="2825" customHeight="1" ht="29">
      <c r="A2825" s="18" t="inlineStr">
        <is>
          <r>
            <t xml:space="preserve">B.01.000.020115</t>
          </r>
        </is>
      </c>
      <c r="B2825" s="19" t="inlineStr">
        <is>
          <r>
            <t xml:space="preserve">Engenheiro junior de civil</t>
          </r>
        </is>
      </c>
      <c r="C2825" s="18" t="inlineStr">
        <is>
          <r>
            <t xml:space="preserve">SP Obras</t>
          </r>
        </is>
      </c>
      <c r="D2825" s="18" t="inlineStr">
        <is>
          <r>
            <t xml:space="preserve">H</t>
          </r>
        </is>
      </c>
      <c r="E2825" s="20" t="n">
        <v>2.1</v>
      </c>
      <c r="F2825" s="21" t="n">
        <v>119.7424</v>
      </c>
      <c r="G2825" s="21" t="n">
        <f>ROUND(ROUND(E2825,8)*F2825,2)</f>
        <v>251.46</v>
      </c>
    </row>
    <row r="2826" customHeight="1" ht="29">
      <c r="A2826" s="18" t="inlineStr">
        <is>
          <r>
            <t xml:space="preserve">B.01.000.020118</t>
          </r>
        </is>
      </c>
      <c r="B2826" s="19" t="inlineStr">
        <is>
          <r>
            <t xml:space="preserve">Engenheiro senior de civil</t>
          </r>
        </is>
      </c>
      <c r="C2826" s="18" t="inlineStr">
        <is>
          <r>
            <t xml:space="preserve">SP Obras</t>
          </r>
        </is>
      </c>
      <c r="D2826" s="18" t="inlineStr">
        <is>
          <r>
            <t xml:space="preserve">H</t>
          </r>
        </is>
      </c>
      <c r="E2826" s="20" t="n">
        <v>1.5</v>
      </c>
      <c r="F2826" s="21" t="n">
        <v>200.7482</v>
      </c>
      <c r="G2826" s="21" t="n">
        <f>ROUND(ROUND(E2826,8)*F2826,2)</f>
        <v>301.12</v>
      </c>
    </row>
    <row r="2827" customHeight="1" ht="29">
      <c r="A2827" s="18" t="inlineStr">
        <is>
          <r>
            <t xml:space="preserve">B.01.000.020121</t>
          </r>
        </is>
      </c>
      <c r="B2827" s="19" t="inlineStr">
        <is>
          <r>
            <t xml:space="preserve">Projetista pleno - nível técnico</t>
          </r>
        </is>
      </c>
      <c r="C2827" s="18" t="inlineStr">
        <is>
          <r>
            <t xml:space="preserve">SP Obras</t>
          </r>
        </is>
      </c>
      <c r="D2827" s="18" t="inlineStr">
        <is>
          <r>
            <t xml:space="preserve">H</t>
          </r>
        </is>
      </c>
      <c r="E2827" s="20" t="n">
        <v>7.7</v>
      </c>
      <c r="F2827" s="21" t="n">
        <v>110.7668</v>
      </c>
      <c r="G2827" s="21" t="n">
        <f>ROUND(ROUND(E2827,8)*F2827,2)</f>
        <v>852.9</v>
      </c>
    </row>
    <row r="2828" customHeight="1" ht="15">
      <c r="A2828" s="2" t="inlineStr"/>
      <c r="B2828" s="2" t="inlineStr"/>
      <c r="C2828" s="2" t="inlineStr"/>
      <c r="D2828" s="2" t="inlineStr"/>
      <c r="E2828" s="22" t="inlineStr">
        <is>
          <r>
            <t xml:space="preserve">TOTAL Mão de Obra:</t>
          </r>
        </is>
      </c>
      <c r="F2828" s="22" t="inlineStr"/>
      <c r="G2828" s="23" t="n">
        <f>SUM(G2823:G2827)</f>
        <v>2392.24</v>
      </c>
    </row>
    <row r="2829" customHeight="1" ht="15">
      <c r="A2829" s="2" t="inlineStr"/>
      <c r="B2829" s="2" t="inlineStr"/>
      <c r="C2829" s="2" t="inlineStr"/>
      <c r="D2829" s="2" t="inlineStr"/>
      <c r="E2829" s="24" t="inlineStr">
        <is>
          <r>
            <t xml:space="preserve">VALOR:</t>
          </r>
        </is>
      </c>
      <c r="F2829" s="24" t="inlineStr"/>
      <c r="G2829" s="25" t="n">
        <f>ROUND(SUM(G2828),2)</f>
        <v>2392.32</v>
      </c>
    </row>
    <row r="2830" customHeight="1" ht="10">
      <c r="A2830" s="2" t="inlineStr"/>
      <c r="B2830" s="2" t="inlineStr"/>
      <c r="C2830" s="2" t="inlineStr"/>
      <c r="D2830" s="2" t="inlineStr"/>
      <c r="E2830" s="14" t="inlineStr"/>
      <c r="F2830" s="14" t="inlineStr"/>
      <c r="G2830" s="14" t="inlineStr"/>
    </row>
    <row r="2831" customHeight="1" ht="20">
      <c r="A2831" s="15" t="inlineStr">
        <is>
          <r>
            <t xml:space="preserve">4.1.1. ​03.01.020​ Demolição manual de concreto simples​ (M3)</t>
          </r>
        </is>
      </c>
      <c r="B2831" s="15" t="inlineStr"/>
      <c r="C2831" s="15" t="inlineStr"/>
      <c r="D2831" s="15" t="inlineStr"/>
      <c r="E2831" s="15" t="inlineStr"/>
      <c r="F2831" s="15" t="inlineStr"/>
      <c r="G2831" s="15" t="inlineStr"/>
    </row>
    <row r="2832" customHeight="1" ht="15">
      <c r="A2832" s="16" t="inlineStr">
        <is>
          <r>
            <t xml:space="preserve">Mão de Obra</t>
          </r>
        </is>
      </c>
      <c r="B2832" s="16" t="inlineStr"/>
      <c r="C2832" s="17" t="inlineStr">
        <is>
          <r>
            <t xml:space="preserve">FONTE</t>
          </r>
        </is>
      </c>
      <c r="D2832" s="17" t="inlineStr">
        <is>
          <r>
            <t xml:space="preserve">UNID</t>
          </r>
        </is>
      </c>
      <c r="E2832" s="17" t="inlineStr">
        <is>
          <r>
            <t xml:space="preserve">COEFICIENTE</t>
          </r>
        </is>
      </c>
      <c r="F2832" s="17" t="inlineStr">
        <is>
          <r>
            <t xml:space="preserve">PREÇO UNITÁRIO</t>
          </r>
        </is>
      </c>
      <c r="G2832" s="17" t="inlineStr">
        <is>
          <r>
            <t xml:space="preserve">TOTAL</t>
          </r>
        </is>
      </c>
    </row>
    <row r="2833" customHeight="1" ht="29">
      <c r="A2833" s="18" t="inlineStr">
        <is>
          <r>
            <t xml:space="preserve">B.01.000.010146</t>
          </r>
        </is>
      </c>
      <c r="B2833" s="19" t="inlineStr">
        <is>
          <r>
            <t xml:space="preserve">Servente</t>
          </r>
        </is>
      </c>
      <c r="C2833" s="18" t="inlineStr">
        <is>
          <r>
            <t xml:space="preserve">SP Obras</t>
          </r>
        </is>
      </c>
      <c r="D2833" s="18" t="inlineStr">
        <is>
          <r>
            <t xml:space="preserve">H</t>
          </r>
        </is>
      </c>
      <c r="E2833" s="20" t="n">
        <v>11.0</v>
      </c>
      <c r="F2833" s="21" t="n">
        <v>20.4363</v>
      </c>
      <c r="G2833" s="21" t="n">
        <f>ROUND(ROUND(E2833,8)*F2833,2)</f>
        <v>224.8</v>
      </c>
    </row>
    <row r="2834" customHeight="1" ht="15">
      <c r="A2834" s="2" t="inlineStr"/>
      <c r="B2834" s="2" t="inlineStr"/>
      <c r="C2834" s="2" t="inlineStr"/>
      <c r="D2834" s="2" t="inlineStr"/>
      <c r="E2834" s="22" t="inlineStr">
        <is>
          <r>
            <t xml:space="preserve">TOTAL Mão de Obra:</t>
          </r>
        </is>
      </c>
      <c r="F2834" s="22" t="inlineStr"/>
      <c r="G2834" s="23" t="n">
        <f>SUM(G2833:G2833)</f>
        <v>224.8</v>
      </c>
    </row>
    <row r="2835" customHeight="1" ht="15">
      <c r="A2835" s="2" t="inlineStr"/>
      <c r="B2835" s="2" t="inlineStr"/>
      <c r="C2835" s="2" t="inlineStr"/>
      <c r="D2835" s="2" t="inlineStr"/>
      <c r="E2835" s="24" t="inlineStr">
        <is>
          <r>
            <t xml:space="preserve">VALOR:</t>
          </r>
        </is>
      </c>
      <c r="F2835" s="24" t="inlineStr"/>
      <c r="G2835" s="25" t="n">
        <f>ROUND(SUM(G2834),2)</f>
        <v>224.84</v>
      </c>
    </row>
    <row r="2836" customHeight="1" ht="10">
      <c r="A2836" s="2" t="inlineStr"/>
      <c r="B2836" s="2" t="inlineStr"/>
      <c r="C2836" s="2" t="inlineStr"/>
      <c r="D2836" s="2" t="inlineStr"/>
      <c r="E2836" s="14" t="inlineStr"/>
      <c r="F2836" s="14" t="inlineStr"/>
      <c r="G2836" s="14" t="inlineStr"/>
    </row>
    <row r="2837" customHeight="1" ht="20">
      <c r="A2837" s="15" t="inlineStr">
        <is>
          <r>
            <t xml:space="preserve">4.1.2. ​02.01.010​ Apiloamento para simples regularizacao​ (M2)</t>
          </r>
        </is>
      </c>
      <c r="B2837" s="15" t="inlineStr"/>
      <c r="C2837" s="15" t="inlineStr"/>
      <c r="D2837" s="15" t="inlineStr"/>
      <c r="E2837" s="15" t="inlineStr"/>
      <c r="F2837" s="15" t="inlineStr"/>
      <c r="G2837" s="15" t="inlineStr"/>
    </row>
    <row r="2838" customHeight="1" ht="15">
      <c r="A2838" s="16" t="inlineStr">
        <is>
          <r>
            <t xml:space="preserve">Mão de Obra</t>
          </r>
        </is>
      </c>
      <c r="B2838" s="16" t="inlineStr"/>
      <c r="C2838" s="17" t="inlineStr">
        <is>
          <r>
            <t xml:space="preserve">FONTE</t>
          </r>
        </is>
      </c>
      <c r="D2838" s="17" t="inlineStr">
        <is>
          <r>
            <t xml:space="preserve">UNID</t>
          </r>
        </is>
      </c>
      <c r="E2838" s="17" t="inlineStr">
        <is>
          <r>
            <t xml:space="preserve">COEFICIENTE</t>
          </r>
        </is>
      </c>
      <c r="F2838" s="17" t="inlineStr">
        <is>
          <r>
            <t xml:space="preserve">PREÇO UNITÁRIO</t>
          </r>
        </is>
      </c>
      <c r="G2838" s="17" t="inlineStr">
        <is>
          <r>
            <t xml:space="preserve">TOTAL</t>
          </r>
        </is>
      </c>
    </row>
    <row r="2839" customHeight="1" ht="15">
      <c r="A2839" s="18" t="inlineStr">
        <is>
          <r>
            <t xml:space="preserve">1.01.46</t>
          </r>
        </is>
      </c>
      <c r="B2839" s="19" t="inlineStr">
        <is>
          <r>
            <t xml:space="preserve">SERVENTE</t>
          </r>
        </is>
      </c>
      <c r="C2839" s="18" t="inlineStr">
        <is>
          <r>
            <t xml:space="preserve">SP Educação</t>
          </r>
        </is>
      </c>
      <c r="D2839" s="18" t="inlineStr">
        <is>
          <r>
            <t xml:space="preserve">H</t>
          </r>
        </is>
      </c>
      <c r="E2839" s="20" t="n">
        <v>0.4</v>
      </c>
      <c r="F2839" s="21" t="n">
        <v>22.3332</v>
      </c>
      <c r="G2839" s="21" t="n">
        <f>ROUND(ROUND(E2839,8)*F2839,2)</f>
        <v>8.93</v>
      </c>
    </row>
    <row r="2840" customHeight="1" ht="15">
      <c r="A2840" s="2" t="inlineStr"/>
      <c r="B2840" s="2" t="inlineStr"/>
      <c r="C2840" s="2" t="inlineStr"/>
      <c r="D2840" s="2" t="inlineStr"/>
      <c r="E2840" s="22" t="inlineStr">
        <is>
          <r>
            <t xml:space="preserve">TOTAL Mão de Obra:</t>
          </r>
        </is>
      </c>
      <c r="F2840" s="22" t="inlineStr"/>
      <c r="G2840" s="23" t="n">
        <f>SUM(G2839:G2839)</f>
        <v>8.93</v>
      </c>
    </row>
    <row r="2841" customHeight="1" ht="15">
      <c r="A2841" s="2" t="inlineStr"/>
      <c r="B2841" s="2" t="inlineStr"/>
      <c r="C2841" s="2" t="inlineStr"/>
      <c r="D2841" s="2" t="inlineStr"/>
      <c r="E2841" s="24" t="inlineStr">
        <is>
          <r>
            <t xml:space="preserve">VALOR:</t>
          </r>
        </is>
      </c>
      <c r="F2841" s="24" t="inlineStr"/>
      <c r="G2841" s="25" t="n">
        <f>ROUND(SUM(G2840),2)</f>
        <v>8.93</v>
      </c>
    </row>
    <row r="2842" customHeight="1" ht="10">
      <c r="A2842" s="2" t="inlineStr"/>
      <c r="B2842" s="2" t="inlineStr"/>
      <c r="C2842" s="2" t="inlineStr"/>
      <c r="D2842" s="2" t="inlineStr"/>
      <c r="E2842" s="14" t="inlineStr"/>
      <c r="F2842" s="14" t="inlineStr"/>
      <c r="G2842" s="14" t="inlineStr"/>
    </row>
    <row r="2843" customHeight="1" ht="20">
      <c r="A2843" s="15" t="inlineStr">
        <is>
          <r>
            <t xml:space="preserve">4.1.3. ​11.18.040​ Lastro de pedra britada​ (M3)</t>
          </r>
        </is>
      </c>
      <c r="B2843" s="15" t="inlineStr"/>
      <c r="C2843" s="15" t="inlineStr"/>
      <c r="D2843" s="15" t="inlineStr"/>
      <c r="E2843" s="15" t="inlineStr"/>
      <c r="F2843" s="15" t="inlineStr"/>
      <c r="G2843" s="15" t="inlineStr"/>
    </row>
    <row r="2844" customHeight="1" ht="15">
      <c r="A2844" s="16" t="inlineStr">
        <is>
          <r>
            <t xml:space="preserve">Material</t>
          </r>
        </is>
      </c>
      <c r="B2844" s="16" t="inlineStr"/>
      <c r="C2844" s="17" t="inlineStr">
        <is>
          <r>
            <t xml:space="preserve">FONTE</t>
          </r>
        </is>
      </c>
      <c r="D2844" s="17" t="inlineStr">
        <is>
          <r>
            <t xml:space="preserve">UNID</t>
          </r>
        </is>
      </c>
      <c r="E2844" s="17" t="inlineStr">
        <is>
          <r>
            <t xml:space="preserve">COEFICIENTE</t>
          </r>
        </is>
      </c>
      <c r="F2844" s="17" t="inlineStr">
        <is>
          <r>
            <t xml:space="preserve">PREÇO UNITÁRIO</t>
          </r>
        </is>
      </c>
      <c r="G2844" s="17" t="inlineStr">
        <is>
          <r>
            <t xml:space="preserve">TOTAL</t>
          </r>
        </is>
      </c>
    </row>
    <row r="2845" customHeight="1" ht="29">
      <c r="A2845" s="18" t="inlineStr">
        <is>
          <r>
            <t xml:space="preserve">B.05.000.020518</t>
          </r>
        </is>
      </c>
      <c r="B2845" s="19" t="inlineStr">
        <is>
          <r>
            <t xml:space="preserve">Pedra britada nº médios 1.2.3 e 4 (a granel)</t>
          </r>
        </is>
      </c>
      <c r="C2845" s="18" t="inlineStr">
        <is>
          <r>
            <t xml:space="preserve">SP Obras</t>
          </r>
        </is>
      </c>
      <c r="D2845" s="18" t="inlineStr">
        <is>
          <r>
            <t xml:space="preserve">M3</t>
          </r>
        </is>
      </c>
      <c r="E2845" s="20" t="n">
        <v>1.2</v>
      </c>
      <c r="F2845" s="21" t="n">
        <v>154.13</v>
      </c>
      <c r="G2845" s="21" t="n">
        <f>ROUND(ROUND(E2845,8)*F2845,2)</f>
        <v>184.96</v>
      </c>
    </row>
    <row r="2846" customHeight="1" ht="15">
      <c r="A2846" s="2" t="inlineStr"/>
      <c r="B2846" s="2" t="inlineStr"/>
      <c r="C2846" s="2" t="inlineStr"/>
      <c r="D2846" s="2" t="inlineStr"/>
      <c r="E2846" s="22" t="inlineStr">
        <is>
          <r>
            <t xml:space="preserve">TOTAL Material:</t>
          </r>
        </is>
      </c>
      <c r="F2846" s="22" t="inlineStr"/>
      <c r="G2846" s="23" t="n">
        <f>SUM(G2845:G2845)</f>
        <v>184.96</v>
      </c>
    </row>
    <row r="2847" customHeight="1" ht="15">
      <c r="A2847" s="16" t="inlineStr">
        <is>
          <r>
            <t xml:space="preserve">Mão de Obra</t>
          </r>
        </is>
      </c>
      <c r="B2847" s="16" t="inlineStr"/>
      <c r="C2847" s="17" t="inlineStr">
        <is>
          <r>
            <t xml:space="preserve">FONTE</t>
          </r>
        </is>
      </c>
      <c r="D2847" s="17" t="inlineStr">
        <is>
          <r>
            <t xml:space="preserve">UNID</t>
          </r>
        </is>
      </c>
      <c r="E2847" s="17" t="inlineStr">
        <is>
          <r>
            <t xml:space="preserve">COEFICIENTE</t>
          </r>
        </is>
      </c>
      <c r="F2847" s="17" t="inlineStr">
        <is>
          <r>
            <t xml:space="preserve">PREÇO UNITÁRIO</t>
          </r>
        </is>
      </c>
      <c r="G2847" s="17" t="inlineStr">
        <is>
          <r>
            <t xml:space="preserve">TOTAL</t>
          </r>
        </is>
      </c>
    </row>
    <row r="2848" customHeight="1" ht="29">
      <c r="A2848" s="18" t="inlineStr">
        <is>
          <r>
            <t xml:space="preserve">B.01.000.010146</t>
          </r>
        </is>
      </c>
      <c r="B2848" s="19" t="inlineStr">
        <is>
          <r>
            <t xml:space="preserve">Servente</t>
          </r>
        </is>
      </c>
      <c r="C2848" s="18" t="inlineStr">
        <is>
          <r>
            <t xml:space="preserve">SP Obras</t>
          </r>
        </is>
      </c>
      <c r="D2848" s="18" t="inlineStr">
        <is>
          <r>
            <t xml:space="preserve">H</t>
          </r>
        </is>
      </c>
      <c r="E2848" s="20" t="n">
        <v>1.5</v>
      </c>
      <c r="F2848" s="21" t="n">
        <v>20.4363</v>
      </c>
      <c r="G2848" s="21" t="n">
        <f>ROUND(ROUND(E2848,8)*F2848,2)</f>
        <v>30.65</v>
      </c>
    </row>
    <row r="2849" customHeight="1" ht="15">
      <c r="A2849" s="2" t="inlineStr"/>
      <c r="B2849" s="2" t="inlineStr"/>
      <c r="C2849" s="2" t="inlineStr"/>
      <c r="D2849" s="2" t="inlineStr"/>
      <c r="E2849" s="22" t="inlineStr">
        <is>
          <r>
            <t xml:space="preserve">TOTAL Mão de Obra:</t>
          </r>
        </is>
      </c>
      <c r="F2849" s="22" t="inlineStr"/>
      <c r="G2849" s="23" t="n">
        <f>SUM(G2848:G2848)</f>
        <v>30.65</v>
      </c>
    </row>
    <row r="2850" customHeight="1" ht="15">
      <c r="A2850" s="2" t="inlineStr"/>
      <c r="B2850" s="2" t="inlineStr"/>
      <c r="C2850" s="2" t="inlineStr"/>
      <c r="D2850" s="2" t="inlineStr"/>
      <c r="E2850" s="24" t="inlineStr">
        <is>
          <r>
            <t xml:space="preserve">VALOR:</t>
          </r>
        </is>
      </c>
      <c r="F2850" s="24" t="inlineStr"/>
      <c r="G2850" s="25" t="n">
        <f>ROUND(SUM(G2846,G2849),2)</f>
        <v>215.62</v>
      </c>
    </row>
    <row r="2851" customHeight="1" ht="10">
      <c r="A2851" s="2" t="inlineStr"/>
      <c r="B2851" s="2" t="inlineStr"/>
      <c r="C2851" s="2" t="inlineStr"/>
      <c r="D2851" s="2" t="inlineStr"/>
      <c r="E2851" s="14" t="inlineStr"/>
      <c r="F2851" s="14" t="inlineStr"/>
      <c r="G2851" s="14" t="inlineStr"/>
    </row>
    <row r="2852" customHeight="1" ht="20">
      <c r="A2852" s="15" t="inlineStr">
        <is>
          <r>
            <t xml:space="preserve">4.1.4. ​11.18.060​ Lona plástica preta - uso geral​ (M2)</t>
          </r>
        </is>
      </c>
      <c r="B2852" s="15" t="inlineStr"/>
      <c r="C2852" s="15" t="inlineStr"/>
      <c r="D2852" s="15" t="inlineStr"/>
      <c r="E2852" s="15" t="inlineStr"/>
      <c r="F2852" s="15" t="inlineStr"/>
      <c r="G2852" s="15" t="inlineStr"/>
    </row>
    <row r="2853" customHeight="1" ht="15">
      <c r="A2853" s="16" t="inlineStr">
        <is>
          <r>
            <t xml:space="preserve">Material</t>
          </r>
        </is>
      </c>
      <c r="B2853" s="16" t="inlineStr"/>
      <c r="C2853" s="17" t="inlineStr">
        <is>
          <r>
            <t xml:space="preserve">FONTE</t>
          </r>
        </is>
      </c>
      <c r="D2853" s="17" t="inlineStr">
        <is>
          <r>
            <t xml:space="preserve">UNID</t>
          </r>
        </is>
      </c>
      <c r="E2853" s="17" t="inlineStr">
        <is>
          <r>
            <t xml:space="preserve">COEFICIENTE</t>
          </r>
        </is>
      </c>
      <c r="F2853" s="17" t="inlineStr">
        <is>
          <r>
            <t xml:space="preserve">PREÇO UNITÁRIO</t>
          </r>
        </is>
      </c>
      <c r="G2853" s="17" t="inlineStr">
        <is>
          <r>
            <t xml:space="preserve">TOTAL</t>
          </r>
        </is>
      </c>
    </row>
    <row r="2854" customHeight="1" ht="29">
      <c r="A2854" s="18" t="inlineStr">
        <is>
          <r>
            <t xml:space="preserve">B.07.000.038098</t>
          </r>
        </is>
      </c>
      <c r="B2854" s="19" t="inlineStr">
        <is>
          <r>
            <t xml:space="preserve">Lona plástica preta, espessura 150 micras, rolo de 4x100m, peso mínimo 36 kg</t>
          </r>
        </is>
      </c>
      <c r="C2854" s="18" t="inlineStr">
        <is>
          <r>
            <t xml:space="preserve">SP Obras</t>
          </r>
        </is>
      </c>
      <c r="D2854" s="18" t="inlineStr">
        <is>
          <r>
            <t xml:space="preserve">M2</t>
          </r>
        </is>
      </c>
      <c r="E2854" s="20" t="n">
        <v>1.02</v>
      </c>
      <c r="F2854" s="21" t="n">
        <v>1.38</v>
      </c>
      <c r="G2854" s="21" t="n">
        <f>ROUND(ROUND(E2854,8)*F2854,2)</f>
        <v>1.41</v>
      </c>
    </row>
    <row r="2855" customHeight="1" ht="15">
      <c r="A2855" s="2" t="inlineStr"/>
      <c r="B2855" s="2" t="inlineStr"/>
      <c r="C2855" s="2" t="inlineStr"/>
      <c r="D2855" s="2" t="inlineStr"/>
      <c r="E2855" s="22" t="inlineStr">
        <is>
          <r>
            <t xml:space="preserve">TOTAL Material:</t>
          </r>
        </is>
      </c>
      <c r="F2855" s="22" t="inlineStr"/>
      <c r="G2855" s="23" t="n">
        <f>SUM(G2854:G2854)</f>
        <v>1.41</v>
      </c>
    </row>
    <row r="2856" customHeight="1" ht="15">
      <c r="A2856" s="16" t="inlineStr">
        <is>
          <r>
            <t xml:space="preserve">Mão de Obra</t>
          </r>
        </is>
      </c>
      <c r="B2856" s="16" t="inlineStr"/>
      <c r="C2856" s="17" t="inlineStr">
        <is>
          <r>
            <t xml:space="preserve">FONTE</t>
          </r>
        </is>
      </c>
      <c r="D2856" s="17" t="inlineStr">
        <is>
          <r>
            <t xml:space="preserve">UNID</t>
          </r>
        </is>
      </c>
      <c r="E2856" s="17" t="inlineStr">
        <is>
          <r>
            <t xml:space="preserve">COEFICIENTE</t>
          </r>
        </is>
      </c>
      <c r="F2856" s="17" t="inlineStr">
        <is>
          <r>
            <t xml:space="preserve">PREÇO UNITÁRIO</t>
          </r>
        </is>
      </c>
      <c r="G2856" s="17" t="inlineStr">
        <is>
          <r>
            <t xml:space="preserve">TOTAL</t>
          </r>
        </is>
      </c>
    </row>
    <row r="2857" customHeight="1" ht="29">
      <c r="A2857" s="18" t="inlineStr">
        <is>
          <r>
            <t xml:space="preserve">B.01.000.010146</t>
          </r>
        </is>
      </c>
      <c r="B2857" s="19" t="inlineStr">
        <is>
          <r>
            <t xml:space="preserve">Servente</t>
          </r>
        </is>
      </c>
      <c r="C2857" s="18" t="inlineStr">
        <is>
          <r>
            <t xml:space="preserve">SP Obras</t>
          </r>
        </is>
      </c>
      <c r="D2857" s="18" t="inlineStr">
        <is>
          <r>
            <t xml:space="preserve">H</t>
          </r>
        </is>
      </c>
      <c r="E2857" s="20" t="n">
        <v>0.03</v>
      </c>
      <c r="F2857" s="21" t="n">
        <v>20.4363</v>
      </c>
      <c r="G2857" s="21" t="n">
        <f>ROUND(ROUND(E2857,8)*F2857,2)</f>
        <v>0.61</v>
      </c>
    </row>
    <row r="2858" customHeight="1" ht="15">
      <c r="A2858" s="2" t="inlineStr"/>
      <c r="B2858" s="2" t="inlineStr"/>
      <c r="C2858" s="2" t="inlineStr"/>
      <c r="D2858" s="2" t="inlineStr"/>
      <c r="E2858" s="22" t="inlineStr">
        <is>
          <r>
            <t xml:space="preserve">TOTAL Mão de Obra:</t>
          </r>
        </is>
      </c>
      <c r="F2858" s="22" t="inlineStr"/>
      <c r="G2858" s="23" t="n">
        <f>SUM(G2857:G2857)</f>
        <v>0.61</v>
      </c>
    </row>
    <row r="2859" customHeight="1" ht="15">
      <c r="A2859" s="2" t="inlineStr"/>
      <c r="B2859" s="2" t="inlineStr"/>
      <c r="C2859" s="2" t="inlineStr"/>
      <c r="D2859" s="2" t="inlineStr"/>
      <c r="E2859" s="24" t="inlineStr">
        <is>
          <r>
            <t xml:space="preserve">VALOR:</t>
          </r>
        </is>
      </c>
      <c r="F2859" s="24" t="inlineStr"/>
      <c r="G2859" s="25" t="n">
        <f>ROUND(SUM(G2855,G2858),2)</f>
        <v>2.02</v>
      </c>
    </row>
    <row r="2860" customHeight="1" ht="10">
      <c r="A2860" s="2" t="inlineStr"/>
      <c r="B2860" s="2" t="inlineStr"/>
      <c r="C2860" s="2" t="inlineStr"/>
      <c r="D2860" s="2" t="inlineStr"/>
      <c r="E2860" s="14" t="inlineStr"/>
      <c r="F2860" s="14" t="inlineStr"/>
      <c r="G2860" s="14" t="inlineStr"/>
    </row>
    <row r="2861" customHeight="1" ht="20">
      <c r="A2861" s="15" t="inlineStr">
        <is>
          <r>
            <t xml:space="preserve">4.1.5. ​94995​ EXECUÇÃO DE PASSEIO (CALÇADA) OU PISO DE CONCRETO COM CONCRETO MOLDADO IN LOCO, USINADO, ACABAMENTO CONVENCIONAL, ESPESSURA 8 CM, ARMADO. AF_08/2022​ (M2)</t>
          </r>
        </is>
      </c>
      <c r="B2861" s="15" t="inlineStr"/>
      <c r="C2861" s="15" t="inlineStr"/>
      <c r="D2861" s="15" t="inlineStr"/>
      <c r="E2861" s="15" t="inlineStr"/>
      <c r="F2861" s="15" t="inlineStr"/>
      <c r="G2861" s="15" t="inlineStr"/>
    </row>
    <row r="2862" customHeight="1" ht="15">
      <c r="A2862" s="16" t="inlineStr">
        <is>
          <r>
            <t xml:space="preserve">Material</t>
          </r>
        </is>
      </c>
      <c r="B2862" s="16" t="inlineStr"/>
      <c r="C2862" s="17" t="inlineStr">
        <is>
          <r>
            <t xml:space="preserve">FONTE</t>
          </r>
        </is>
      </c>
      <c r="D2862" s="17" t="inlineStr">
        <is>
          <r>
            <t xml:space="preserve">UNID</t>
          </r>
        </is>
      </c>
      <c r="E2862" s="17" t="inlineStr">
        <is>
          <r>
            <t xml:space="preserve">COEFICIENTE</t>
          </r>
        </is>
      </c>
      <c r="F2862" s="17" t="inlineStr">
        <is>
          <r>
            <t xml:space="preserve">PREÇO UNITÁRIO</t>
          </r>
        </is>
      </c>
      <c r="G2862" s="17" t="inlineStr">
        <is>
          <r>
            <t xml:space="preserve">TOTAL</t>
          </r>
        </is>
      </c>
    </row>
    <row r="2863" customHeight="1" ht="29">
      <c r="A2863" s="18" t="inlineStr">
        <is>
          <r>
            <t xml:space="preserve">00034492</t>
          </r>
        </is>
      </c>
      <c r="B2863" s="19" t="inlineStr">
        <is>
          <r>
            <t xml:space="preserve">CONCRETO USINADO BOMBEAVEL, CLASSE DE RESISTENCIA C20, COM BRITA 0 E 1, SLUMP = 100 +/- 20 MM, EXCLUI SERVICO DE BOMBEAMENTO (NBR 8953)</t>
          </r>
        </is>
      </c>
      <c r="C2863" s="18" t="inlineStr">
        <is>
          <r>
            <t xml:space="preserve">SINAPI</t>
          </r>
        </is>
      </c>
      <c r="D2863" s="18" t="inlineStr">
        <is>
          <r>
            <t xml:space="preserve">M3</t>
          </r>
        </is>
      </c>
      <c r="E2863" s="20" t="n">
        <v>0.0985</v>
      </c>
      <c r="F2863" s="21" t="n">
        <v>431.11</v>
      </c>
      <c r="G2863" s="21" t="n">
        <f>ROUND(ROUND(E2863,8)*F2863,2)</f>
        <v>42.46</v>
      </c>
    </row>
    <row r="2864" customHeight="1" ht="21">
      <c r="A2864" s="18" t="inlineStr">
        <is>
          <r>
            <t xml:space="preserve">00002692</t>
          </r>
        </is>
      </c>
      <c r="B2864" s="19" t="inlineStr">
        <is>
          <r>
            <t xml:space="preserve">DESMOLDANTE PROTETOR PARA FORMAS DE MADEIRA, DE BASE OLEOSA EMULSIONADA EM AGUA</t>
          </r>
        </is>
      </c>
      <c r="C2864" s="18" t="inlineStr">
        <is>
          <r>
            <t xml:space="preserve">SINAPI</t>
          </r>
        </is>
      </c>
      <c r="D2864" s="18" t="inlineStr">
        <is>
          <r>
            <t xml:space="preserve">L</t>
          </r>
        </is>
      </c>
      <c r="E2864" s="20" t="n">
        <v>0.0017</v>
      </c>
      <c r="F2864" s="21" t="n">
        <v>6.46</v>
      </c>
      <c r="G2864" s="21" t="n">
        <f>ROUND(ROUND(E2864,8)*F2864,2)</f>
        <v>0.01</v>
      </c>
    </row>
    <row r="2865" customHeight="1" ht="15">
      <c r="A2865" s="18" t="inlineStr">
        <is>
          <r>
            <t xml:space="preserve">00005068</t>
          </r>
        </is>
      </c>
      <c r="B2865" s="19" t="inlineStr">
        <is>
          <r>
            <t xml:space="preserve">PREGO DE ACO POLIDO COM CABECA 17 X 21 (2 X 11)</t>
          </r>
        </is>
      </c>
      <c r="C2865" s="18" t="inlineStr">
        <is>
          <r>
            <t xml:space="preserve">SINAPI</t>
          </r>
        </is>
      </c>
      <c r="D2865" s="18" t="inlineStr">
        <is>
          <r>
            <t xml:space="preserve">KG</t>
          </r>
        </is>
      </c>
      <c r="E2865" s="20" t="n">
        <v>0.024</v>
      </c>
      <c r="F2865" s="21" t="n">
        <v>11.32</v>
      </c>
      <c r="G2865" s="21" t="n">
        <f>ROUND(ROUND(E2865,8)*F2865,2)</f>
        <v>0.27</v>
      </c>
    </row>
    <row r="2866" customHeight="1" ht="21">
      <c r="A2866" s="18" t="inlineStr">
        <is>
          <r>
            <t xml:space="preserve">00004509</t>
          </r>
        </is>
      </c>
      <c r="B2866" s="19" t="inlineStr">
        <is>
          <r>
            <t xml:space="preserve">SARRAFO *2,5 X 10* CM EM PINUS, MISTA OU EQUIVALENTE DA REGIAO - BRUTA</t>
          </r>
        </is>
      </c>
      <c r="C2866" s="18" t="inlineStr">
        <is>
          <r>
            <t xml:space="preserve">SINAPI</t>
          </r>
        </is>
      </c>
      <c r="D2866" s="18" t="inlineStr">
        <is>
          <r>
            <t xml:space="preserve">M</t>
          </r>
        </is>
      </c>
      <c r="E2866" s="20" t="n">
        <v>0.25</v>
      </c>
      <c r="F2866" s="21" t="n">
        <v>4.13</v>
      </c>
      <c r="G2866" s="21" t="n">
        <f>ROUND(ROUND(E2866,8)*F2866,2)</f>
        <v>1.03</v>
      </c>
    </row>
    <row r="2867" customHeight="1" ht="21">
      <c r="A2867" s="18" t="inlineStr">
        <is>
          <r>
            <t xml:space="preserve">00004517</t>
          </r>
        </is>
      </c>
      <c r="B2867" s="19" t="inlineStr">
        <is>
          <r>
            <t xml:space="preserve">SARRAFO *2,5 X 7,5* CM EM PINUS, MISTA OU EQUIVALENTE DA REGIAO - BRUTA</t>
          </r>
        </is>
      </c>
      <c r="C2867" s="18" t="inlineStr">
        <is>
          <r>
            <t xml:space="preserve">SINAPI</t>
          </r>
        </is>
      </c>
      <c r="D2867" s="18" t="inlineStr">
        <is>
          <r>
            <t xml:space="preserve">M</t>
          </r>
        </is>
      </c>
      <c r="E2867" s="20" t="n">
        <v>0.2</v>
      </c>
      <c r="F2867" s="21" t="n">
        <v>2.85</v>
      </c>
      <c r="G2867" s="21" t="n">
        <f>ROUND(ROUND(E2867,8)*F2867,2)</f>
        <v>0.57</v>
      </c>
    </row>
    <row r="2868" customHeight="1" ht="29">
      <c r="A2868" s="18" t="inlineStr">
        <is>
          <r>
            <t xml:space="preserve">00007156</t>
          </r>
        </is>
      </c>
      <c r="B2868" s="19" t="inlineStr">
        <is>
          <r>
            <t xml:space="preserve">TELA DE ACO SOLDADA NERVURADA, CA-60, Q-196, (3,11 KG/M2), DIAMETRO DO FIO = 5,0 MM, LARGURA = 2,45 M, ESPACAMENTO DA MALHA = 10 X 10 CM</t>
          </r>
        </is>
      </c>
      <c r="C2868" s="18" t="inlineStr">
        <is>
          <r>
            <t xml:space="preserve">SINAPI</t>
          </r>
        </is>
      </c>
      <c r="D2868" s="18" t="inlineStr">
        <is>
          <r>
            <t xml:space="preserve">M2</t>
          </r>
        </is>
      </c>
      <c r="E2868" s="20" t="n">
        <v>1.0816</v>
      </c>
      <c r="F2868" s="21" t="n">
        <v>23.54</v>
      </c>
      <c r="G2868" s="21" t="n">
        <f>ROUND(ROUND(E2868,8)*F2868,2)</f>
        <v>25.46</v>
      </c>
    </row>
    <row r="2869" customHeight="1" ht="15">
      <c r="A2869" s="2" t="inlineStr"/>
      <c r="B2869" s="2" t="inlineStr"/>
      <c r="C2869" s="2" t="inlineStr"/>
      <c r="D2869" s="2" t="inlineStr"/>
      <c r="E2869" s="22" t="inlineStr">
        <is>
          <r>
            <t xml:space="preserve">TOTAL Material:</t>
          </r>
        </is>
      </c>
      <c r="F2869" s="22" t="inlineStr"/>
      <c r="G2869" s="23" t="n">
        <f>SUM(G2863:G2868)</f>
        <v>69.8</v>
      </c>
    </row>
    <row r="2870" customHeight="1" ht="15">
      <c r="A2870" s="16" t="inlineStr">
        <is>
          <r>
            <t xml:space="preserve">Mão de Obra com Encargos Complementares</t>
          </r>
        </is>
      </c>
      <c r="B2870" s="16" t="inlineStr"/>
      <c r="C2870" s="17" t="inlineStr">
        <is>
          <r>
            <t xml:space="preserve">FONTE</t>
          </r>
        </is>
      </c>
      <c r="D2870" s="17" t="inlineStr">
        <is>
          <r>
            <t xml:space="preserve">UNID</t>
          </r>
        </is>
      </c>
      <c r="E2870" s="17" t="inlineStr">
        <is>
          <r>
            <t xml:space="preserve">COEFICIENTE</t>
          </r>
        </is>
      </c>
      <c r="F2870" s="17" t="inlineStr">
        <is>
          <r>
            <t xml:space="preserve">PREÇO UNITÁRIO</t>
          </r>
        </is>
      </c>
      <c r="G2870" s="17" t="inlineStr">
        <is>
          <r>
            <t xml:space="preserve">TOTAL</t>
          </r>
        </is>
      </c>
    </row>
    <row r="2871" customHeight="1" ht="21">
      <c r="A2871" s="18" t="inlineStr">
        <is>
          <r>
            <t xml:space="preserve">88262</t>
          </r>
        </is>
      </c>
      <c r="B2871" s="19" t="inlineStr">
        <is>
          <r>
            <t xml:space="preserve">CARPINTEIRO DE FORMAS COM ENCARGOS COMPLEMENTARES</t>
          </r>
        </is>
      </c>
      <c r="C2871" s="18" t="inlineStr">
        <is>
          <r>
            <t xml:space="preserve">SINAPI</t>
          </r>
        </is>
      </c>
      <c r="D2871" s="18" t="inlineStr">
        <is>
          <r>
            <t xml:space="preserve">H</t>
          </r>
        </is>
      </c>
      <c r="E2871" s="20" t="n">
        <v>0.1301</v>
      </c>
      <c r="F2871" s="21" t="n">
        <v>33.2</v>
      </c>
      <c r="G2871" s="21" t="n">
        <f>ROUND(ROUND(E2871,8)*F2871,2)</f>
        <v>4.32</v>
      </c>
    </row>
    <row r="2872" customHeight="1" ht="15">
      <c r="A2872" s="18" t="inlineStr">
        <is>
          <r>
            <t xml:space="preserve">88309</t>
          </r>
        </is>
      </c>
      <c r="B2872" s="19" t="inlineStr">
        <is>
          <r>
            <t xml:space="preserve">PEDREIRO COM ENCARGOS COMPLEMENTARES</t>
          </r>
        </is>
      </c>
      <c r="C2872" s="18" t="inlineStr">
        <is>
          <r>
            <t xml:space="preserve">SINAPI</t>
          </r>
        </is>
      </c>
      <c r="D2872" s="18" t="inlineStr">
        <is>
          <r>
            <t xml:space="preserve">H</t>
          </r>
        </is>
      </c>
      <c r="E2872" s="20" t="n">
        <v>0.0874</v>
      </c>
      <c r="F2872" s="21" t="n">
        <v>33.9</v>
      </c>
      <c r="G2872" s="21" t="n">
        <f>ROUND(ROUND(E2872,8)*F2872,2)</f>
        <v>2.96</v>
      </c>
    </row>
    <row r="2873" customHeight="1" ht="15">
      <c r="A2873" s="18" t="inlineStr">
        <is>
          <r>
            <t xml:space="preserve">88316</t>
          </r>
        </is>
      </c>
      <c r="B2873" s="19" t="inlineStr">
        <is>
          <r>
            <t xml:space="preserve">SERVENTE COM ENCARGOS COMPLEMENTARES</t>
          </r>
        </is>
      </c>
      <c r="C2873" s="18" t="inlineStr">
        <is>
          <r>
            <t xml:space="preserve">SINAPI</t>
          </r>
        </is>
      </c>
      <c r="D2873" s="18" t="inlineStr">
        <is>
          <r>
            <t xml:space="preserve">H</t>
          </r>
        </is>
      </c>
      <c r="E2873" s="20" t="n">
        <v>0.2176</v>
      </c>
      <c r="F2873" s="21" t="n">
        <v>29.52</v>
      </c>
      <c r="G2873" s="21" t="n">
        <f>ROUND(ROUND(E2873,8)*F2873,2)</f>
        <v>6.42</v>
      </c>
    </row>
    <row r="2874" customHeight="1" ht="18">
      <c r="A2874" s="2" t="inlineStr"/>
      <c r="B2874" s="2" t="inlineStr"/>
      <c r="C2874" s="2" t="inlineStr"/>
      <c r="D2874" s="2" t="inlineStr"/>
      <c r="E2874" s="22" t="inlineStr">
        <is>
          <r>
            <t xml:space="preserve">TOTAL Mão de Obra com Encargos Complementares:</t>
          </r>
        </is>
      </c>
      <c r="F2874" s="22" t="inlineStr"/>
      <c r="G2874" s="23" t="n">
        <f>SUM(G2871:G2873)</f>
        <v>13.7</v>
      </c>
    </row>
    <row r="2875" customHeight="1" ht="15">
      <c r="A2875" s="2" t="inlineStr"/>
      <c r="B2875" s="2" t="inlineStr"/>
      <c r="C2875" s="2" t="inlineStr"/>
      <c r="D2875" s="2" t="inlineStr"/>
      <c r="E2875" s="24" t="inlineStr">
        <is>
          <r>
            <t xml:space="preserve">VALOR:</t>
          </r>
        </is>
      </c>
      <c r="F2875" s="24" t="inlineStr"/>
      <c r="G2875" s="25" t="n">
        <f>ROUND(SUM(G2869,G2874),2)</f>
        <v>83.49</v>
      </c>
    </row>
    <row r="2876" customHeight="1" ht="10">
      <c r="A2876" s="2" t="inlineStr"/>
      <c r="B2876" s="2" t="inlineStr"/>
      <c r="C2876" s="2" t="inlineStr"/>
      <c r="D2876" s="2" t="inlineStr"/>
      <c r="E2876" s="14" t="inlineStr"/>
      <c r="F2876" s="14" t="inlineStr"/>
      <c r="G2876" s="14" t="inlineStr"/>
    </row>
    <row r="2877" customHeight="1" ht="20">
      <c r="A2877" s="15" t="inlineStr">
        <is>
          <r>
            <t xml:space="preserve">4.1.6. ​33.06.020​ Acrílico para quadras e pisos cimentados​ (M2)</t>
          </r>
        </is>
      </c>
      <c r="B2877" s="15" t="inlineStr"/>
      <c r="C2877" s="15" t="inlineStr"/>
      <c r="D2877" s="15" t="inlineStr"/>
      <c r="E2877" s="15" t="inlineStr"/>
      <c r="F2877" s="15" t="inlineStr"/>
      <c r="G2877" s="15" t="inlineStr"/>
    </row>
    <row r="2878" customHeight="1" ht="15">
      <c r="A2878" s="16" t="inlineStr">
        <is>
          <r>
            <t xml:space="preserve">Material</t>
          </r>
        </is>
      </c>
      <c r="B2878" s="16" t="inlineStr"/>
      <c r="C2878" s="17" t="inlineStr">
        <is>
          <r>
            <t xml:space="preserve">FONTE</t>
          </r>
        </is>
      </c>
      <c r="D2878" s="17" t="inlineStr">
        <is>
          <r>
            <t xml:space="preserve">UNID</t>
          </r>
        </is>
      </c>
      <c r="E2878" s="17" t="inlineStr">
        <is>
          <r>
            <t xml:space="preserve">COEFICIENTE</t>
          </r>
        </is>
      </c>
      <c r="F2878" s="17" t="inlineStr">
        <is>
          <r>
            <t xml:space="preserve">PREÇO UNITÁRIO</t>
          </r>
        </is>
      </c>
      <c r="G2878" s="17" t="inlineStr">
        <is>
          <r>
            <t xml:space="preserve">TOTAL</t>
          </r>
        </is>
      </c>
    </row>
    <row r="2879" customHeight="1" ht="29">
      <c r="A2879" s="18" t="inlineStr">
        <is>
          <r>
            <t xml:space="preserve">S.04.000.038014</t>
          </r>
        </is>
      </c>
      <c r="B2879" s="19" t="inlineStr">
        <is>
          <r>
            <t xml:space="preserve">Lixa massa/madeira uso geral Norton, Alcar ou equivalente (médias)</t>
          </r>
        </is>
      </c>
      <c r="C2879" s="18" t="inlineStr">
        <is>
          <r>
            <t xml:space="preserve">SP Obras</t>
          </r>
        </is>
      </c>
      <c r="D2879" s="18" t="inlineStr">
        <is>
          <r>
            <t xml:space="preserve">UN</t>
          </r>
        </is>
      </c>
      <c r="E2879" s="20" t="n">
        <v>0.3</v>
      </c>
      <c r="F2879" s="21" t="n">
        <v>0.77</v>
      </c>
      <c r="G2879" s="21" t="n">
        <f>ROUND(ROUND(E2879,8)*F2879,2)</f>
        <v>0.23</v>
      </c>
    </row>
    <row r="2880" customHeight="1" ht="29">
      <c r="A2880" s="18" t="inlineStr">
        <is>
          <r>
            <t xml:space="preserve">J.02.000.037517</t>
          </r>
        </is>
      </c>
      <c r="B2880" s="19" t="inlineStr">
        <is>
          <r>
            <t xml:space="preserve">Tinta acrílica para pisos, ref. Novacor Piso Liso-amarelo (Globo/Novacor), Suvinil Poliesportiva da Glasurit, Metalatex Acrílico com Quartzo da Sherwin Williams ou equivalente</t>
          </r>
        </is>
      </c>
      <c r="C2880" s="18" t="inlineStr">
        <is>
          <r>
            <t xml:space="preserve">SP Obras</t>
          </r>
        </is>
      </c>
      <c r="D2880" s="18" t="inlineStr">
        <is>
          <r>
            <t xml:space="preserve">L</t>
          </r>
        </is>
      </c>
      <c r="E2880" s="20" t="n">
        <v>0.25</v>
      </c>
      <c r="F2880" s="21" t="n">
        <v>17.53</v>
      </c>
      <c r="G2880" s="21" t="n">
        <f>ROUND(ROUND(E2880,8)*F2880,2)</f>
        <v>4.38</v>
      </c>
    </row>
    <row r="2881" customHeight="1" ht="15">
      <c r="A2881" s="2" t="inlineStr"/>
      <c r="B2881" s="2" t="inlineStr"/>
      <c r="C2881" s="2" t="inlineStr"/>
      <c r="D2881" s="2" t="inlineStr"/>
      <c r="E2881" s="22" t="inlineStr">
        <is>
          <r>
            <t xml:space="preserve">TOTAL Material:</t>
          </r>
        </is>
      </c>
      <c r="F2881" s="22" t="inlineStr"/>
      <c r="G2881" s="23" t="n">
        <f>SUM(G2879:G2880)</f>
        <v>4.61</v>
      </c>
    </row>
    <row r="2882" customHeight="1" ht="15">
      <c r="A2882" s="16" t="inlineStr">
        <is>
          <r>
            <t xml:space="preserve">Mão de Obra</t>
          </r>
        </is>
      </c>
      <c r="B2882" s="16" t="inlineStr"/>
      <c r="C2882" s="17" t="inlineStr">
        <is>
          <r>
            <t xml:space="preserve">FONTE</t>
          </r>
        </is>
      </c>
      <c r="D2882" s="17" t="inlineStr">
        <is>
          <r>
            <t xml:space="preserve">UNID</t>
          </r>
        </is>
      </c>
      <c r="E2882" s="17" t="inlineStr">
        <is>
          <r>
            <t xml:space="preserve">COEFICIENTE</t>
          </r>
        </is>
      </c>
      <c r="F2882" s="17" t="inlineStr">
        <is>
          <r>
            <t xml:space="preserve">PREÇO UNITÁRIO</t>
          </r>
        </is>
      </c>
      <c r="G2882" s="17" t="inlineStr">
        <is>
          <r>
            <t xml:space="preserve">TOTAL</t>
          </r>
        </is>
      </c>
    </row>
    <row r="2883" customHeight="1" ht="29">
      <c r="A2883" s="18" t="inlineStr">
        <is>
          <r>
            <t xml:space="preserve">B.01.000.010141</t>
          </r>
        </is>
      </c>
      <c r="B2883" s="19" t="inlineStr">
        <is>
          <r>
            <t xml:space="preserve">Ajudante de pintor</t>
          </r>
        </is>
      </c>
      <c r="C2883" s="18" t="inlineStr">
        <is>
          <r>
            <t xml:space="preserve">SP Obras</t>
          </r>
        </is>
      </c>
      <c r="D2883" s="18" t="inlineStr">
        <is>
          <r>
            <t xml:space="preserve">H</t>
          </r>
        </is>
      </c>
      <c r="E2883" s="20" t="n">
        <v>0.4</v>
      </c>
      <c r="F2883" s="21" t="n">
        <v>20.4363</v>
      </c>
      <c r="G2883" s="21" t="n">
        <f>ROUND(ROUND(E2883,8)*F2883,2)</f>
        <v>8.17</v>
      </c>
    </row>
    <row r="2884" customHeight="1" ht="29">
      <c r="A2884" s="18" t="inlineStr">
        <is>
          <r>
            <t xml:space="preserve">B.01.000.010140</t>
          </r>
        </is>
      </c>
      <c r="B2884" s="19" t="inlineStr">
        <is>
          <r>
            <t xml:space="preserve">Pintor</t>
          </r>
        </is>
      </c>
      <c r="C2884" s="18" t="inlineStr">
        <is>
          <r>
            <t xml:space="preserve">SP Obras</t>
          </r>
        </is>
      </c>
      <c r="D2884" s="18" t="inlineStr">
        <is>
          <r>
            <t xml:space="preserve">H</t>
          </r>
        </is>
      </c>
      <c r="E2884" s="20" t="n">
        <v>0.45</v>
      </c>
      <c r="F2884" s="21" t="n">
        <v>29.8021</v>
      </c>
      <c r="G2884" s="21" t="n">
        <f>ROUND(ROUND(E2884,8)*F2884,2)</f>
        <v>13.41</v>
      </c>
    </row>
    <row r="2885" customHeight="1" ht="15">
      <c r="A2885" s="2" t="inlineStr"/>
      <c r="B2885" s="2" t="inlineStr"/>
      <c r="C2885" s="2" t="inlineStr"/>
      <c r="D2885" s="2" t="inlineStr"/>
      <c r="E2885" s="22" t="inlineStr">
        <is>
          <r>
            <t xml:space="preserve">TOTAL Mão de Obra:</t>
          </r>
        </is>
      </c>
      <c r="F2885" s="22" t="inlineStr"/>
      <c r="G2885" s="23" t="n">
        <f>SUM(G2883:G2884)</f>
        <v>21.58</v>
      </c>
    </row>
    <row r="2886" customHeight="1" ht="15">
      <c r="A2886" s="2" t="inlineStr"/>
      <c r="B2886" s="2" t="inlineStr"/>
      <c r="C2886" s="2" t="inlineStr"/>
      <c r="D2886" s="2" t="inlineStr"/>
      <c r="E2886" s="24" t="inlineStr">
        <is>
          <r>
            <t xml:space="preserve">VALOR:</t>
          </r>
        </is>
      </c>
      <c r="F2886" s="24" t="inlineStr"/>
      <c r="G2886" s="25" t="n">
        <f>ROUND(SUM(G2881,G2885),2)</f>
        <v>26.2</v>
      </c>
    </row>
    <row r="2887" customHeight="1" ht="10">
      <c r="A2887" s="2" t="inlineStr"/>
      <c r="B2887" s="2" t="inlineStr"/>
      <c r="C2887" s="2" t="inlineStr"/>
      <c r="D2887" s="2" t="inlineStr"/>
      <c r="E2887" s="14" t="inlineStr"/>
      <c r="F2887" s="14" t="inlineStr"/>
      <c r="G2887" s="14" t="inlineStr"/>
    </row>
    <row r="2888" customHeight="1" ht="20">
      <c r="A2888" s="15" t="inlineStr">
        <is>
          <r>
            <t xml:space="preserve">4.1.7. ​30.04.030​ Piso em ladrilho hidráulico podotátil várias cores (25x25cm), assentado com argamassa mista​ (M2)</t>
          </r>
        </is>
      </c>
      <c r="B2888" s="15" t="inlineStr"/>
      <c r="C2888" s="15" t="inlineStr"/>
      <c r="D2888" s="15" t="inlineStr"/>
      <c r="E2888" s="15" t="inlineStr"/>
      <c r="F2888" s="15" t="inlineStr"/>
      <c r="G2888" s="15" t="inlineStr"/>
    </row>
    <row r="2889" customHeight="1" ht="15">
      <c r="A2889" s="16" t="inlineStr">
        <is>
          <r>
            <t xml:space="preserve">Equipamento</t>
          </r>
        </is>
      </c>
      <c r="B2889" s="16" t="inlineStr"/>
      <c r="C2889" s="17" t="inlineStr">
        <is>
          <r>
            <t xml:space="preserve">FONTE</t>
          </r>
        </is>
      </c>
      <c r="D2889" s="17" t="inlineStr">
        <is>
          <r>
            <t xml:space="preserve">UNID</t>
          </r>
        </is>
      </c>
      <c r="E2889" s="17" t="inlineStr">
        <is>
          <r>
            <t xml:space="preserve">COEFICIENTE</t>
          </r>
        </is>
      </c>
      <c r="F2889" s="17" t="inlineStr">
        <is>
          <r>
            <t xml:space="preserve">PREÇO UNITÁRIO</t>
          </r>
        </is>
      </c>
      <c r="G2889" s="17" t="inlineStr">
        <is>
          <r>
            <t xml:space="preserve">TOTAL</t>
          </r>
        </is>
      </c>
    </row>
    <row r="2890" customHeight="1" ht="29">
      <c r="A2890" s="18" t="inlineStr">
        <is>
          <r>
            <t xml:space="preserve">S.01.000.080125</t>
          </r>
        </is>
      </c>
      <c r="B2890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2890" s="18" t="inlineStr">
        <is>
          <r>
            <t xml:space="preserve">SP Obras</t>
          </r>
        </is>
      </c>
      <c r="D2890" s="18" t="inlineStr">
        <is>
          <r>
            <t xml:space="preserve">H</t>
          </r>
        </is>
      </c>
      <c r="E2890" s="20" t="n">
        <v>0.0129</v>
      </c>
      <c r="F2890" s="21" t="n">
        <v>29.83</v>
      </c>
      <c r="G2890" s="21" t="n">
        <f>ROUND(ROUND(E2890,8)*F2890,2)</f>
        <v>0.38</v>
      </c>
    </row>
    <row r="2891" customHeight="1" ht="15">
      <c r="A2891" s="2" t="inlineStr"/>
      <c r="B2891" s="2" t="inlineStr"/>
      <c r="C2891" s="2" t="inlineStr"/>
      <c r="D2891" s="2" t="inlineStr"/>
      <c r="E2891" s="22" t="inlineStr">
        <is>
          <r>
            <t xml:space="preserve">TOTAL Equipamento:</t>
          </r>
        </is>
      </c>
      <c r="F2891" s="22" t="inlineStr"/>
      <c r="G2891" s="23" t="n">
        <f>SUM(G2890:G2890)</f>
        <v>0.38</v>
      </c>
    </row>
    <row r="2892" customHeight="1" ht="15">
      <c r="A2892" s="16" t="inlineStr">
        <is>
          <r>
            <t xml:space="preserve">Material</t>
          </r>
        </is>
      </c>
      <c r="B2892" s="16" t="inlineStr"/>
      <c r="C2892" s="17" t="inlineStr">
        <is>
          <r>
            <t xml:space="preserve">FONTE</t>
          </r>
        </is>
      </c>
      <c r="D2892" s="17" t="inlineStr">
        <is>
          <r>
            <t xml:space="preserve">UNID</t>
          </r>
        </is>
      </c>
      <c r="E2892" s="17" t="inlineStr">
        <is>
          <r>
            <t xml:space="preserve">COEFICIENTE</t>
          </r>
        </is>
      </c>
      <c r="F2892" s="17" t="inlineStr">
        <is>
          <r>
            <t xml:space="preserve">PREÇO UNITÁRIO</t>
          </r>
        </is>
      </c>
      <c r="G2892" s="17" t="inlineStr">
        <is>
          <r>
            <t xml:space="preserve">TOTAL</t>
          </r>
        </is>
      </c>
    </row>
    <row r="2893" customHeight="1" ht="29">
      <c r="A2893" s="18" t="inlineStr">
        <is>
          <r>
            <t xml:space="preserve">B.04.000.020503</t>
          </r>
        </is>
      </c>
      <c r="B2893" s="19" t="inlineStr">
        <is>
          <r>
            <t xml:space="preserve">Areia média lavada (a granel caçamba fechada)</t>
          </r>
        </is>
      </c>
      <c r="C2893" s="18" t="inlineStr">
        <is>
          <r>
            <t xml:space="preserve">SP Obras</t>
          </r>
        </is>
      </c>
      <c r="D2893" s="18" t="inlineStr">
        <is>
          <r>
            <t xml:space="preserve">M3</t>
          </r>
        </is>
      </c>
      <c r="E2893" s="20" t="n">
        <v>0.0435</v>
      </c>
      <c r="F2893" s="21" t="n">
        <v>170.0</v>
      </c>
      <c r="G2893" s="21" t="n">
        <f>ROUND(ROUND(E2893,8)*F2893,2)</f>
        <v>7.4</v>
      </c>
    </row>
    <row r="2894" customHeight="1" ht="29">
      <c r="A2894" s="18" t="inlineStr">
        <is>
          <r>
            <t xml:space="preserve">B.02.000.020508</t>
          </r>
        </is>
      </c>
      <c r="B2894" s="19" t="inlineStr">
        <is>
          <r>
            <t xml:space="preserve">Cimento CPII-E-32 (sacos de 50 kg)</t>
          </r>
        </is>
      </c>
      <c r="C2894" s="18" t="inlineStr">
        <is>
          <r>
            <t xml:space="preserve">SP Obras</t>
          </r>
        </is>
      </c>
      <c r="D2894" s="18" t="inlineStr">
        <is>
          <r>
            <t xml:space="preserve">KG</t>
          </r>
        </is>
      </c>
      <c r="E2894" s="20" t="n">
        <v>13.59</v>
      </c>
      <c r="F2894" s="21" t="n">
        <v>0.65</v>
      </c>
      <c r="G2894" s="21" t="n">
        <f>ROUND(ROUND(E2894,8)*F2894,2)</f>
        <v>8.83</v>
      </c>
    </row>
    <row r="2895" customHeight="1" ht="29">
      <c r="A2895" s="18" t="inlineStr">
        <is>
          <r>
            <t xml:space="preserve">G.02.000.032009</t>
          </r>
        </is>
      </c>
      <c r="B2895" s="19" t="inlineStr">
        <is>
          <r>
            <t xml:space="preserve">Ladrilho hidráulico para portadores de deficiência física/visual 25x25x2,5cm; ref. Mosaicos Amazonas, Pisos Paulista, Mosaicos Bernardi ou equivalente</t>
          </r>
        </is>
      </c>
      <c r="C2895" s="18" t="inlineStr">
        <is>
          <r>
            <t xml:space="preserve">SP Obras</t>
          </r>
        </is>
      </c>
      <c r="D2895" s="18" t="inlineStr">
        <is>
          <r>
            <t xml:space="preserve">M2</t>
          </r>
        </is>
      </c>
      <c r="E2895" s="20" t="n">
        <v>1.05</v>
      </c>
      <c r="F2895" s="21" t="n">
        <v>86.87</v>
      </c>
      <c r="G2895" s="21" t="n">
        <f>ROUND(ROUND(E2895,8)*F2895,2)</f>
        <v>91.21</v>
      </c>
    </row>
    <row r="2896" customHeight="1" ht="15">
      <c r="A2896" s="2" t="inlineStr"/>
      <c r="B2896" s="2" t="inlineStr"/>
      <c r="C2896" s="2" t="inlineStr"/>
      <c r="D2896" s="2" t="inlineStr"/>
      <c r="E2896" s="22" t="inlineStr">
        <is>
          <r>
            <t xml:space="preserve">TOTAL Material:</t>
          </r>
        </is>
      </c>
      <c r="F2896" s="22" t="inlineStr"/>
      <c r="G2896" s="23" t="n">
        <f>SUM(G2893:G2895)</f>
        <v>107.44</v>
      </c>
    </row>
    <row r="2897" customHeight="1" ht="15">
      <c r="A2897" s="16" t="inlineStr">
        <is>
          <r>
            <t xml:space="preserve">Mão de Obra</t>
          </r>
        </is>
      </c>
      <c r="B2897" s="16" t="inlineStr"/>
      <c r="C2897" s="17" t="inlineStr">
        <is>
          <r>
            <t xml:space="preserve">FONTE</t>
          </r>
        </is>
      </c>
      <c r="D2897" s="17" t="inlineStr">
        <is>
          <r>
            <t xml:space="preserve">UNID</t>
          </r>
        </is>
      </c>
      <c r="E2897" s="17" t="inlineStr">
        <is>
          <r>
            <t xml:space="preserve">COEFICIENTE</t>
          </r>
        </is>
      </c>
      <c r="F2897" s="17" t="inlineStr">
        <is>
          <r>
            <t xml:space="preserve">PREÇO UNITÁRIO</t>
          </r>
        </is>
      </c>
      <c r="G2897" s="17" t="inlineStr">
        <is>
          <r>
            <t xml:space="preserve">TOTAL</t>
          </r>
        </is>
      </c>
    </row>
    <row r="2898" customHeight="1" ht="29">
      <c r="A2898" s="18" t="inlineStr">
        <is>
          <r>
            <t xml:space="preserve">B.01.000.010139</t>
          </r>
        </is>
      </c>
      <c r="B2898" s="19" t="inlineStr">
        <is>
          <r>
            <t xml:space="preserve">Pedreiro</t>
          </r>
        </is>
      </c>
      <c r="C2898" s="18" t="inlineStr">
        <is>
          <r>
            <t xml:space="preserve">SP Obras</t>
          </r>
        </is>
      </c>
      <c r="D2898" s="18" t="inlineStr">
        <is>
          <r>
            <t xml:space="preserve">H</t>
          </r>
        </is>
      </c>
      <c r="E2898" s="20" t="n">
        <v>0.6</v>
      </c>
      <c r="F2898" s="21" t="n">
        <v>24.8727</v>
      </c>
      <c r="G2898" s="21" t="n">
        <f>ROUND(ROUND(E2898,8)*F2898,2)</f>
        <v>14.92</v>
      </c>
    </row>
    <row r="2899" customHeight="1" ht="29">
      <c r="A2899" s="18" t="inlineStr">
        <is>
          <r>
            <t xml:space="preserve">B.01.000.010146</t>
          </r>
        </is>
      </c>
      <c r="B2899" s="19" t="inlineStr">
        <is>
          <r>
            <t xml:space="preserve">Servente</t>
          </r>
        </is>
      </c>
      <c r="C2899" s="18" t="inlineStr">
        <is>
          <r>
            <t xml:space="preserve">SP Obras</t>
          </r>
        </is>
      </c>
      <c r="D2899" s="18" t="inlineStr">
        <is>
          <r>
            <t xml:space="preserve">H</t>
          </r>
        </is>
      </c>
      <c r="E2899" s="20" t="n">
        <v>0.7</v>
      </c>
      <c r="F2899" s="21" t="n">
        <v>20.4363</v>
      </c>
      <c r="G2899" s="21" t="n">
        <f>ROUND(ROUND(E2899,8)*F2899,2)</f>
        <v>14.31</v>
      </c>
    </row>
    <row r="2900" customHeight="1" ht="15">
      <c r="A2900" s="2" t="inlineStr"/>
      <c r="B2900" s="2" t="inlineStr"/>
      <c r="C2900" s="2" t="inlineStr"/>
      <c r="D2900" s="2" t="inlineStr"/>
      <c r="E2900" s="22" t="inlineStr">
        <is>
          <r>
            <t xml:space="preserve">TOTAL Mão de Obra:</t>
          </r>
        </is>
      </c>
      <c r="F2900" s="22" t="inlineStr"/>
      <c r="G2900" s="23" t="n">
        <f>SUM(G2898:G2899)</f>
        <v>29.23</v>
      </c>
    </row>
    <row r="2901" customHeight="1" ht="15">
      <c r="A2901" s="2" t="inlineStr"/>
      <c r="B2901" s="2" t="inlineStr"/>
      <c r="C2901" s="2" t="inlineStr"/>
      <c r="D2901" s="2" t="inlineStr"/>
      <c r="E2901" s="24" t="inlineStr">
        <is>
          <r>
            <t xml:space="preserve">VALOR:</t>
          </r>
        </is>
      </c>
      <c r="F2901" s="24" t="inlineStr"/>
      <c r="G2901" s="25" t="n">
        <f>ROUND(SUM(G2891,G2896,G2900),2)</f>
        <v>137.05</v>
      </c>
    </row>
    <row r="2902" customHeight="1" ht="10">
      <c r="A2902" s="2" t="inlineStr"/>
      <c r="B2902" s="2" t="inlineStr"/>
      <c r="C2902" s="2" t="inlineStr"/>
      <c r="D2902" s="2" t="inlineStr"/>
      <c r="E2902" s="14" t="inlineStr"/>
      <c r="F2902" s="14" t="inlineStr"/>
      <c r="G2902" s="14" t="inlineStr"/>
    </row>
    <row r="2903" customHeight="1" ht="20">
      <c r="A2903" s="15" t="inlineStr">
        <is>
          <r>
            <t xml:space="preserve">4.1.8. ​30.04.070​ Rejuntamento de piso em ladrilho hidráulico (25x25cm) com argamassa industrializada para rejunte, juntas de 2 mm​ (M2)</t>
          </r>
        </is>
      </c>
      <c r="B2903" s="15" t="inlineStr"/>
      <c r="C2903" s="15" t="inlineStr"/>
      <c r="D2903" s="15" t="inlineStr"/>
      <c r="E2903" s="15" t="inlineStr"/>
      <c r="F2903" s="15" t="inlineStr"/>
      <c r="G2903" s="15" t="inlineStr"/>
    </row>
    <row r="2904" customHeight="1" ht="15">
      <c r="A2904" s="16" t="inlineStr">
        <is>
          <r>
            <t xml:space="preserve">Mão de Obra</t>
          </r>
        </is>
      </c>
      <c r="B2904" s="16" t="inlineStr"/>
      <c r="C2904" s="17" t="inlineStr">
        <is>
          <r>
            <t xml:space="preserve">FONTE</t>
          </r>
        </is>
      </c>
      <c r="D2904" s="17" t="inlineStr">
        <is>
          <r>
            <t xml:space="preserve">UNID</t>
          </r>
        </is>
      </c>
      <c r="E2904" s="17" t="inlineStr">
        <is>
          <r>
            <t xml:space="preserve">COEFICIENTE</t>
          </r>
        </is>
      </c>
      <c r="F2904" s="17" t="inlineStr">
        <is>
          <r>
            <t xml:space="preserve">PREÇO UNITÁRIO</t>
          </r>
        </is>
      </c>
      <c r="G2904" s="17" t="inlineStr">
        <is>
          <r>
            <t xml:space="preserve">TOTAL</t>
          </r>
        </is>
      </c>
    </row>
    <row r="2905" customHeight="1" ht="29">
      <c r="A2905" s="18" t="inlineStr">
        <is>
          <r>
            <t xml:space="preserve">B.01.000.010139</t>
          </r>
        </is>
      </c>
      <c r="B2905" s="19" t="inlineStr">
        <is>
          <r>
            <t xml:space="preserve">Pedreiro</t>
          </r>
        </is>
      </c>
      <c r="C2905" s="18" t="inlineStr">
        <is>
          <r>
            <t xml:space="preserve">SP Obras</t>
          </r>
        </is>
      </c>
      <c r="D2905" s="18" t="inlineStr">
        <is>
          <r>
            <t xml:space="preserve">H</t>
          </r>
        </is>
      </c>
      <c r="E2905" s="20" t="n">
        <v>0.25</v>
      </c>
      <c r="F2905" s="21" t="n">
        <v>24.8727</v>
      </c>
      <c r="G2905" s="21" t="n">
        <f>ROUND(ROUND(E2905,8)*F2905,2)</f>
        <v>6.22</v>
      </c>
    </row>
    <row r="2906" customHeight="1" ht="29">
      <c r="A2906" s="18" t="inlineStr">
        <is>
          <r>
            <t xml:space="preserve">B.01.000.010146</t>
          </r>
        </is>
      </c>
      <c r="B2906" s="19" t="inlineStr">
        <is>
          <r>
            <t xml:space="preserve">Servente</t>
          </r>
        </is>
      </c>
      <c r="C2906" s="18" t="inlineStr">
        <is>
          <r>
            <t xml:space="preserve">SP Obras</t>
          </r>
        </is>
      </c>
      <c r="D2906" s="18" t="inlineStr">
        <is>
          <r>
            <t xml:space="preserve">H</t>
          </r>
        </is>
      </c>
      <c r="E2906" s="20" t="n">
        <v>0.2</v>
      </c>
      <c r="F2906" s="21" t="n">
        <v>20.4363</v>
      </c>
      <c r="G2906" s="21" t="n">
        <f>ROUND(ROUND(E2906,8)*F2906,2)</f>
        <v>4.09</v>
      </c>
    </row>
    <row r="2907" customHeight="1" ht="15">
      <c r="A2907" s="2" t="inlineStr"/>
      <c r="B2907" s="2" t="inlineStr"/>
      <c r="C2907" s="2" t="inlineStr"/>
      <c r="D2907" s="2" t="inlineStr"/>
      <c r="E2907" s="22" t="inlineStr">
        <is>
          <r>
            <t xml:space="preserve">TOTAL Mão de Obra:</t>
          </r>
        </is>
      </c>
      <c r="F2907" s="22" t="inlineStr"/>
      <c r="G2907" s="23" t="n">
        <f>SUM(G2905:G2906)</f>
        <v>10.31</v>
      </c>
    </row>
    <row r="2908" customHeight="1" ht="15">
      <c r="A2908" s="16" t="inlineStr">
        <is>
          <r>
            <t xml:space="preserve">Serviço</t>
          </r>
        </is>
      </c>
      <c r="B2908" s="16" t="inlineStr"/>
      <c r="C2908" s="17" t="inlineStr">
        <is>
          <r>
            <t xml:space="preserve">FONTE</t>
          </r>
        </is>
      </c>
      <c r="D2908" s="17" t="inlineStr">
        <is>
          <r>
            <t xml:space="preserve">UNID</t>
          </r>
        </is>
      </c>
      <c r="E2908" s="17" t="inlineStr">
        <is>
          <r>
            <t xml:space="preserve">COEFICIENTE</t>
          </r>
        </is>
      </c>
      <c r="F2908" s="17" t="inlineStr">
        <is>
          <r>
            <t xml:space="preserve">PREÇO UNITÁRIO</t>
          </r>
        </is>
      </c>
      <c r="G2908" s="17" t="inlineStr">
        <is>
          <r>
            <t xml:space="preserve">TOTAL</t>
          </r>
        </is>
      </c>
    </row>
    <row r="2909" customHeight="1" ht="29">
      <c r="A2909" s="18" t="inlineStr">
        <is>
          <r>
            <t xml:space="preserve">B.02.000.039027</t>
          </r>
        </is>
      </c>
      <c r="B2909" s="19" t="inlineStr">
        <is>
          <r>
            <t xml:space="preserve">Rejunte flexível cores diversas, para áreas interna e externa, pisos e paredes, juntas de 2 a 10 mm</t>
          </r>
        </is>
      </c>
      <c r="C2909" s="18" t="inlineStr">
        <is>
          <r>
            <t xml:space="preserve">SP Obras</t>
          </r>
        </is>
      </c>
      <c r="D2909" s="18" t="inlineStr">
        <is>
          <r>
            <t xml:space="preserve">KG</t>
          </r>
        </is>
      </c>
      <c r="E2909" s="20" t="n">
        <v>0.875</v>
      </c>
      <c r="F2909" s="21" t="n">
        <v>7.39</v>
      </c>
      <c r="G2909" s="21" t="n">
        <f>ROUND(ROUND(E2909,8)*F2909,2)</f>
        <v>6.47</v>
      </c>
    </row>
    <row r="2910" customHeight="1" ht="15">
      <c r="A2910" s="2" t="inlineStr"/>
      <c r="B2910" s="2" t="inlineStr"/>
      <c r="C2910" s="2" t="inlineStr"/>
      <c r="D2910" s="2" t="inlineStr"/>
      <c r="E2910" s="22" t="inlineStr">
        <is>
          <r>
            <t xml:space="preserve">TOTAL Serviço:</t>
          </r>
        </is>
      </c>
      <c r="F2910" s="22" t="inlineStr"/>
      <c r="G2910" s="23" t="n">
        <f>SUM(G2909:G2909)</f>
        <v>6.47</v>
      </c>
    </row>
    <row r="2911" customHeight="1" ht="15">
      <c r="A2911" s="2" t="inlineStr"/>
      <c r="B2911" s="2" t="inlineStr"/>
      <c r="C2911" s="2" t="inlineStr"/>
      <c r="D2911" s="2" t="inlineStr"/>
      <c r="E2911" s="24" t="inlineStr">
        <is>
          <r>
            <t xml:space="preserve">VALOR:</t>
          </r>
        </is>
      </c>
      <c r="F2911" s="24" t="inlineStr"/>
      <c r="G2911" s="25" t="n">
        <f>ROUND(SUM(G2907,G2910),2)</f>
        <v>16.78</v>
      </c>
    </row>
    <row r="2912" customHeight="1" ht="10">
      <c r="A2912" s="2" t="inlineStr"/>
      <c r="B2912" s="2" t="inlineStr"/>
      <c r="C2912" s="2" t="inlineStr"/>
      <c r="D2912" s="2" t="inlineStr"/>
      <c r="E2912" s="14" t="inlineStr"/>
      <c r="F2912" s="14" t="inlineStr"/>
      <c r="G2912" s="14" t="inlineStr"/>
    </row>
    <row r="2913" customHeight="1" ht="20">
      <c r="A2913" s="15" t="inlineStr">
        <is>
          <r>
            <t xml:space="preserve">4.2.1. ​10.01.040​ Armadura em barra de aço CA-50 (A ou B) fyk = 500 MPa​ (KG)</t>
          </r>
        </is>
      </c>
      <c r="B2913" s="15" t="inlineStr"/>
      <c r="C2913" s="15" t="inlineStr"/>
      <c r="D2913" s="15" t="inlineStr"/>
      <c r="E2913" s="15" t="inlineStr"/>
      <c r="F2913" s="15" t="inlineStr"/>
      <c r="G2913" s="15" t="inlineStr"/>
    </row>
    <row r="2914" customHeight="1" ht="15">
      <c r="A2914" s="16" t="inlineStr">
        <is>
          <r>
            <t xml:space="preserve">Material</t>
          </r>
        </is>
      </c>
      <c r="B2914" s="16" t="inlineStr"/>
      <c r="C2914" s="17" t="inlineStr">
        <is>
          <r>
            <t xml:space="preserve">FONTE</t>
          </r>
        </is>
      </c>
      <c r="D2914" s="17" t="inlineStr">
        <is>
          <r>
            <t xml:space="preserve">UNID</t>
          </r>
        </is>
      </c>
      <c r="E2914" s="17" t="inlineStr">
        <is>
          <r>
            <t xml:space="preserve">COEFICIENTE</t>
          </r>
        </is>
      </c>
      <c r="F2914" s="17" t="inlineStr">
        <is>
          <r>
            <t xml:space="preserve">PREÇO UNITÁRIO</t>
          </r>
        </is>
      </c>
      <c r="G2914" s="17" t="inlineStr">
        <is>
          <r>
            <t xml:space="preserve">TOTAL</t>
          </r>
        </is>
      </c>
    </row>
    <row r="2915" customHeight="1" ht="29">
      <c r="A2915" s="18" t="inlineStr">
        <is>
          <r>
            <t xml:space="preserve">B.06.000.021525</t>
          </r>
        </is>
      </c>
      <c r="B2915" s="19" t="inlineStr">
        <is>
          <r>
            <t xml:space="preserve">Aço CA-50-A $MD bitolas</t>
          </r>
        </is>
      </c>
      <c r="C2915" s="18" t="inlineStr">
        <is>
          <r>
            <t xml:space="preserve">SP Obras</t>
          </r>
        </is>
      </c>
      <c r="D2915" s="18" t="inlineStr">
        <is>
          <r>
            <t xml:space="preserve">KG</t>
          </r>
        </is>
      </c>
      <c r="E2915" s="20" t="n">
        <v>1.1</v>
      </c>
      <c r="F2915" s="21" t="n">
        <v>6.21</v>
      </c>
      <c r="G2915" s="21" t="n">
        <f>ROUND(ROUND(E2915,8)*F2915,2)</f>
        <v>6.83</v>
      </c>
    </row>
    <row r="2916" customHeight="1" ht="29">
      <c r="A2916" s="18" t="inlineStr">
        <is>
          <r>
            <t xml:space="preserve">E.02.000.027010</t>
          </r>
        </is>
      </c>
      <c r="B2916" s="19" t="inlineStr">
        <is>
          <r>
            <t xml:space="preserve">Arame recozido nº 18 BWG</t>
          </r>
        </is>
      </c>
      <c r="C2916" s="18" t="inlineStr">
        <is>
          <r>
            <t xml:space="preserve">SP Obras</t>
          </r>
        </is>
      </c>
      <c r="D2916" s="18" t="inlineStr">
        <is>
          <r>
            <t xml:space="preserve">KG</t>
          </r>
        </is>
      </c>
      <c r="E2916" s="20" t="n">
        <v>0.03</v>
      </c>
      <c r="F2916" s="21" t="n">
        <v>12.68</v>
      </c>
      <c r="G2916" s="21" t="n">
        <f>ROUND(ROUND(E2916,8)*F2916,2)</f>
        <v>0.38</v>
      </c>
    </row>
    <row r="2917" customHeight="1" ht="15">
      <c r="A2917" s="2" t="inlineStr"/>
      <c r="B2917" s="2" t="inlineStr"/>
      <c r="C2917" s="2" t="inlineStr"/>
      <c r="D2917" s="2" t="inlineStr"/>
      <c r="E2917" s="22" t="inlineStr">
        <is>
          <r>
            <t xml:space="preserve">TOTAL Material:</t>
          </r>
        </is>
      </c>
      <c r="F2917" s="22" t="inlineStr"/>
      <c r="G2917" s="23" t="n">
        <f>SUM(G2915:G2916)</f>
        <v>7.21</v>
      </c>
    </row>
    <row r="2918" customHeight="1" ht="15">
      <c r="A2918" s="16" t="inlineStr">
        <is>
          <r>
            <t xml:space="preserve">Mão de Obra</t>
          </r>
        </is>
      </c>
      <c r="B2918" s="16" t="inlineStr"/>
      <c r="C2918" s="17" t="inlineStr">
        <is>
          <r>
            <t xml:space="preserve">FONTE</t>
          </r>
        </is>
      </c>
      <c r="D2918" s="17" t="inlineStr">
        <is>
          <r>
            <t xml:space="preserve">UNID</t>
          </r>
        </is>
      </c>
      <c r="E2918" s="17" t="inlineStr">
        <is>
          <r>
            <t xml:space="preserve">COEFICIENTE</t>
          </r>
        </is>
      </c>
      <c r="F2918" s="17" t="inlineStr">
        <is>
          <r>
            <t xml:space="preserve">PREÇO UNITÁRIO</t>
          </r>
        </is>
      </c>
      <c r="G2918" s="17" t="inlineStr">
        <is>
          <r>
            <t xml:space="preserve">TOTAL</t>
          </r>
        </is>
      </c>
    </row>
    <row r="2919" customHeight="1" ht="29">
      <c r="A2919" s="18" t="inlineStr">
        <is>
          <r>
            <t xml:space="preserve">B.01.000.010122</t>
          </r>
        </is>
      </c>
      <c r="B2919" s="19" t="inlineStr">
        <is>
          <r>
            <t xml:space="preserve">Ajudante de ferreiro</t>
          </r>
        </is>
      </c>
      <c r="C2919" s="18" t="inlineStr">
        <is>
          <r>
            <t xml:space="preserve">SP Obras</t>
          </r>
        </is>
      </c>
      <c r="D2919" s="18" t="inlineStr">
        <is>
          <r>
            <t xml:space="preserve">H</t>
          </r>
        </is>
      </c>
      <c r="E2919" s="20" t="n">
        <v>0.08</v>
      </c>
      <c r="F2919" s="21" t="n">
        <v>20.4363</v>
      </c>
      <c r="G2919" s="21" t="n">
        <f>ROUND(ROUND(E2919,8)*F2919,2)</f>
        <v>1.63</v>
      </c>
    </row>
    <row r="2920" customHeight="1" ht="29">
      <c r="A2920" s="18" t="inlineStr">
        <is>
          <r>
            <t xml:space="preserve">B.01.000.010121</t>
          </r>
        </is>
      </c>
      <c r="B2920" s="19" t="inlineStr">
        <is>
          <r>
            <t xml:space="preserve">Ferreiro/armador</t>
          </r>
        </is>
      </c>
      <c r="C2920" s="18" t="inlineStr">
        <is>
          <r>
            <t xml:space="preserve">SP Obras</t>
          </r>
        </is>
      </c>
      <c r="D2920" s="18" t="inlineStr">
        <is>
          <r>
            <t xml:space="preserve">H</t>
          </r>
        </is>
      </c>
      <c r="E2920" s="20" t="n">
        <v>0.04</v>
      </c>
      <c r="F2920" s="21" t="n">
        <v>24.8727</v>
      </c>
      <c r="G2920" s="21" t="n">
        <f>ROUND(ROUND(E2920,8)*F2920,2)</f>
        <v>0.99</v>
      </c>
    </row>
    <row r="2921" customHeight="1" ht="15">
      <c r="A2921" s="2" t="inlineStr"/>
      <c r="B2921" s="2" t="inlineStr"/>
      <c r="C2921" s="2" t="inlineStr"/>
      <c r="D2921" s="2" t="inlineStr"/>
      <c r="E2921" s="22" t="inlineStr">
        <is>
          <r>
            <t xml:space="preserve">TOTAL Mão de Obra:</t>
          </r>
        </is>
      </c>
      <c r="F2921" s="22" t="inlineStr"/>
      <c r="G2921" s="23" t="n">
        <f>SUM(G2919:G2920)</f>
        <v>2.62</v>
      </c>
    </row>
    <row r="2922" customHeight="1" ht="15">
      <c r="A2922" s="2" t="inlineStr"/>
      <c r="B2922" s="2" t="inlineStr"/>
      <c r="C2922" s="2" t="inlineStr"/>
      <c r="D2922" s="2" t="inlineStr"/>
      <c r="E2922" s="24" t="inlineStr">
        <is>
          <r>
            <t xml:space="preserve">VALOR:</t>
          </r>
        </is>
      </c>
      <c r="F2922" s="24" t="inlineStr"/>
      <c r="G2922" s="25" t="n">
        <f>ROUND(SUM(G2917,G2921),2)</f>
        <v>9.84</v>
      </c>
    </row>
    <row r="2923" customHeight="1" ht="10">
      <c r="A2923" s="2" t="inlineStr"/>
      <c r="B2923" s="2" t="inlineStr"/>
      <c r="C2923" s="2" t="inlineStr"/>
      <c r="D2923" s="2" t="inlineStr"/>
      <c r="E2923" s="14" t="inlineStr"/>
      <c r="F2923" s="14" t="inlineStr"/>
      <c r="G2923" s="14" t="inlineStr"/>
    </row>
    <row r="2924" customHeight="1" ht="20">
      <c r="A2924" s="15" t="inlineStr">
        <is>
          <r>
            <t xml:space="preserve">4.2.2. ​11.01.320​ Concreto usinado, fck = 30 MPa - para bombeamento​ (M3)</t>
          </r>
        </is>
      </c>
      <c r="B2924" s="15" t="inlineStr"/>
      <c r="C2924" s="15" t="inlineStr"/>
      <c r="D2924" s="15" t="inlineStr"/>
      <c r="E2924" s="15" t="inlineStr"/>
      <c r="F2924" s="15" t="inlineStr"/>
      <c r="G2924" s="15" t="inlineStr"/>
    </row>
    <row r="2925" customHeight="1" ht="15">
      <c r="A2925" s="16" t="inlineStr">
        <is>
          <r>
            <t xml:space="preserve">Material</t>
          </r>
        </is>
      </c>
      <c r="B2925" s="16" t="inlineStr"/>
      <c r="C2925" s="17" t="inlineStr">
        <is>
          <r>
            <t xml:space="preserve">FONTE</t>
          </r>
        </is>
      </c>
      <c r="D2925" s="17" t="inlineStr">
        <is>
          <r>
            <t xml:space="preserve">UNID</t>
          </r>
        </is>
      </c>
      <c r="E2925" s="17" t="inlineStr">
        <is>
          <r>
            <t xml:space="preserve">COEFICIENTE</t>
          </r>
        </is>
      </c>
      <c r="F2925" s="17" t="inlineStr">
        <is>
          <r>
            <t xml:space="preserve">PREÇO UNITÁRIO</t>
          </r>
        </is>
      </c>
      <c r="G2925" s="17" t="inlineStr">
        <is>
          <r>
            <t xml:space="preserve">TOTAL</t>
          </r>
        </is>
      </c>
    </row>
    <row r="2926" customHeight="1" ht="29">
      <c r="A2926" s="18" t="inlineStr">
        <is>
          <r>
            <t xml:space="preserve">C.04.000.020559</t>
          </r>
        </is>
      </c>
      <c r="B2926" s="19" t="inlineStr">
        <is>
          <r>
            <t xml:space="preserve">Concreto usinado bombeado fck= 30 MPa, slump 8 ± 1cm</t>
          </r>
        </is>
      </c>
      <c r="C2926" s="18" t="inlineStr">
        <is>
          <r>
            <t xml:space="preserve">SP Obras</t>
          </r>
        </is>
      </c>
      <c r="D2926" s="18" t="inlineStr">
        <is>
          <r>
            <t xml:space="preserve">M3</t>
          </r>
        </is>
      </c>
      <c r="E2926" s="20" t="n">
        <v>1.03</v>
      </c>
      <c r="F2926" s="21" t="n">
        <v>582.34</v>
      </c>
      <c r="G2926" s="21" t="n">
        <f>ROUND(ROUND(E2926,8)*F2926,2)</f>
        <v>599.81</v>
      </c>
    </row>
    <row r="2927" customHeight="1" ht="15">
      <c r="A2927" s="2" t="inlineStr"/>
      <c r="B2927" s="2" t="inlineStr"/>
      <c r="C2927" s="2" t="inlineStr"/>
      <c r="D2927" s="2" t="inlineStr"/>
      <c r="E2927" s="22" t="inlineStr">
        <is>
          <r>
            <t xml:space="preserve">TOTAL Material:</t>
          </r>
        </is>
      </c>
      <c r="F2927" s="22" t="inlineStr"/>
      <c r="G2927" s="23" t="n">
        <f>SUM(G2926:G2926)</f>
        <v>599.81</v>
      </c>
    </row>
    <row r="2928" customHeight="1" ht="15">
      <c r="A2928" s="2" t="inlineStr"/>
      <c r="B2928" s="2" t="inlineStr"/>
      <c r="C2928" s="2" t="inlineStr"/>
      <c r="D2928" s="2" t="inlineStr"/>
      <c r="E2928" s="24" t="inlineStr">
        <is>
          <r>
            <t xml:space="preserve">VALOR:</t>
          </r>
        </is>
      </c>
      <c r="F2928" s="24" t="inlineStr"/>
      <c r="G2928" s="25" t="n">
        <f>ROUND(SUM(G2927),2)</f>
        <v>599.81</v>
      </c>
    </row>
    <row r="2929" customHeight="1" ht="10">
      <c r="A2929" s="2" t="inlineStr"/>
      <c r="B2929" s="2" t="inlineStr"/>
      <c r="C2929" s="2" t="inlineStr"/>
      <c r="D2929" s="2" t="inlineStr"/>
      <c r="E2929" s="14" t="inlineStr"/>
      <c r="F2929" s="14" t="inlineStr"/>
      <c r="G2929" s="14" t="inlineStr"/>
    </row>
    <row r="2930" customHeight="1" ht="20">
      <c r="A2930" s="15" t="inlineStr">
        <is>
          <r>
            <t xml:space="preserve">4.2.3. ​11.16.040​ Lançamento e adensamento de concreto ou massa em fundação​ (M3)</t>
          </r>
        </is>
      </c>
      <c r="B2930" s="15" t="inlineStr"/>
      <c r="C2930" s="15" t="inlineStr"/>
      <c r="D2930" s="15" t="inlineStr"/>
      <c r="E2930" s="15" t="inlineStr"/>
      <c r="F2930" s="15" t="inlineStr"/>
      <c r="G2930" s="15" t="inlineStr"/>
    </row>
    <row r="2931" customHeight="1" ht="15">
      <c r="A2931" s="16" t="inlineStr">
        <is>
          <r>
            <t xml:space="preserve">Mão de Obra</t>
          </r>
        </is>
      </c>
      <c r="B2931" s="16" t="inlineStr"/>
      <c r="C2931" s="17" t="inlineStr">
        <is>
          <r>
            <t xml:space="preserve">FONTE</t>
          </r>
        </is>
      </c>
      <c r="D2931" s="17" t="inlineStr">
        <is>
          <r>
            <t xml:space="preserve">UNID</t>
          </r>
        </is>
      </c>
      <c r="E2931" s="17" t="inlineStr">
        <is>
          <r>
            <t xml:space="preserve">COEFICIENTE</t>
          </r>
        </is>
      </c>
      <c r="F2931" s="17" t="inlineStr">
        <is>
          <r>
            <t xml:space="preserve">PREÇO UNITÁRIO</t>
          </r>
        </is>
      </c>
      <c r="G2931" s="17" t="inlineStr">
        <is>
          <r>
            <t xml:space="preserve">TOTAL</t>
          </r>
        </is>
      </c>
    </row>
    <row r="2932" customHeight="1" ht="29">
      <c r="A2932" s="18" t="inlineStr">
        <is>
          <r>
            <t xml:space="preserve">B.01.000.010139</t>
          </r>
        </is>
      </c>
      <c r="B2932" s="19" t="inlineStr">
        <is>
          <r>
            <t xml:space="preserve">Pedreiro</t>
          </r>
        </is>
      </c>
      <c r="C2932" s="18" t="inlineStr">
        <is>
          <r>
            <t xml:space="preserve">SP Obras</t>
          </r>
        </is>
      </c>
      <c r="D2932" s="18" t="inlineStr">
        <is>
          <r>
            <t xml:space="preserve">H</t>
          </r>
        </is>
      </c>
      <c r="E2932" s="20" t="n">
        <v>2.0</v>
      </c>
      <c r="F2932" s="21" t="n">
        <v>24.8727</v>
      </c>
      <c r="G2932" s="21" t="n">
        <f>ROUND(ROUND(E2932,8)*F2932,2)</f>
        <v>49.75</v>
      </c>
    </row>
    <row r="2933" customHeight="1" ht="29">
      <c r="A2933" s="18" t="inlineStr">
        <is>
          <r>
            <t xml:space="preserve">B.01.000.010146</t>
          </r>
        </is>
      </c>
      <c r="B2933" s="19" t="inlineStr">
        <is>
          <r>
            <t xml:space="preserve">Servente</t>
          </r>
        </is>
      </c>
      <c r="C2933" s="18" t="inlineStr">
        <is>
          <r>
            <t xml:space="preserve">SP Obras</t>
          </r>
        </is>
      </c>
      <c r="D2933" s="18" t="inlineStr">
        <is>
          <r>
            <t xml:space="preserve">H</t>
          </r>
        </is>
      </c>
      <c r="E2933" s="20" t="n">
        <v>6.0</v>
      </c>
      <c r="F2933" s="21" t="n">
        <v>20.4363</v>
      </c>
      <c r="G2933" s="21" t="n">
        <f>ROUND(ROUND(E2933,8)*F2933,2)</f>
        <v>122.62</v>
      </c>
    </row>
    <row r="2934" customHeight="1" ht="15">
      <c r="A2934" s="2" t="inlineStr"/>
      <c r="B2934" s="2" t="inlineStr"/>
      <c r="C2934" s="2" t="inlineStr"/>
      <c r="D2934" s="2" t="inlineStr"/>
      <c r="E2934" s="22" t="inlineStr">
        <is>
          <r>
            <t xml:space="preserve">TOTAL Mão de Obra:</t>
          </r>
        </is>
      </c>
      <c r="F2934" s="22" t="inlineStr"/>
      <c r="G2934" s="23" t="n">
        <f>SUM(G2932:G2933)</f>
        <v>172.37</v>
      </c>
    </row>
    <row r="2935" customHeight="1" ht="15">
      <c r="A2935" s="2" t="inlineStr"/>
      <c r="B2935" s="2" t="inlineStr"/>
      <c r="C2935" s="2" t="inlineStr"/>
      <c r="D2935" s="2" t="inlineStr"/>
      <c r="E2935" s="24" t="inlineStr">
        <is>
          <r>
            <t xml:space="preserve">VALOR:</t>
          </r>
        </is>
      </c>
      <c r="F2935" s="24" t="inlineStr"/>
      <c r="G2935" s="25" t="n">
        <f>ROUND(SUM(G2934),2)</f>
        <v>172.38</v>
      </c>
    </row>
    <row r="2936" customHeight="1" ht="10">
      <c r="A2936" s="2" t="inlineStr"/>
      <c r="B2936" s="2" t="inlineStr"/>
      <c r="C2936" s="2" t="inlineStr"/>
      <c r="D2936" s="2" t="inlineStr"/>
      <c r="E2936" s="14" t="inlineStr"/>
      <c r="F2936" s="14" t="inlineStr"/>
      <c r="G2936" s="14" t="inlineStr"/>
    </row>
    <row r="2937" customHeight="1" ht="20">
      <c r="A2937" s="15" t="inlineStr">
        <is>
          <r>
            <t xml:space="preserve">4.2.4. ​14.10.111​ Alvenaria de bloco de concreto de vedação de 14 cm - classe C​ (M2)</t>
          </r>
        </is>
      </c>
      <c r="B2937" s="15" t="inlineStr"/>
      <c r="C2937" s="15" t="inlineStr"/>
      <c r="D2937" s="15" t="inlineStr"/>
      <c r="E2937" s="15" t="inlineStr"/>
      <c r="F2937" s="15" t="inlineStr"/>
      <c r="G2937" s="15" t="inlineStr"/>
    </row>
    <row r="2938" customHeight="1" ht="15">
      <c r="A2938" s="16" t="inlineStr">
        <is>
          <r>
            <t xml:space="preserve">Material</t>
          </r>
        </is>
      </c>
      <c r="B2938" s="16" t="inlineStr"/>
      <c r="C2938" s="17" t="inlineStr">
        <is>
          <r>
            <t xml:space="preserve">FONTE</t>
          </r>
        </is>
      </c>
      <c r="D2938" s="17" t="inlineStr">
        <is>
          <r>
            <t xml:space="preserve">UNID</t>
          </r>
        </is>
      </c>
      <c r="E2938" s="17" t="inlineStr">
        <is>
          <r>
            <t xml:space="preserve">COEFICIENTE</t>
          </r>
        </is>
      </c>
      <c r="F2938" s="17" t="inlineStr">
        <is>
          <r>
            <t xml:space="preserve">PREÇO UNITÁRIO</t>
          </r>
        </is>
      </c>
      <c r="G2938" s="17" t="inlineStr">
        <is>
          <r>
            <t xml:space="preserve">TOTAL</t>
          </r>
        </is>
      </c>
    </row>
    <row r="2939" customHeight="1" ht="29">
      <c r="A2939" s="18" t="inlineStr">
        <is>
          <r>
            <t xml:space="preserve">B.04.000.020503</t>
          </r>
        </is>
      </c>
      <c r="B2939" s="19" t="inlineStr">
        <is>
          <r>
            <t xml:space="preserve">Areia média lavada (a granel caçamba fechada)</t>
          </r>
        </is>
      </c>
      <c r="C2939" s="18" t="inlineStr">
        <is>
          <r>
            <t xml:space="preserve">SP Obras</t>
          </r>
        </is>
      </c>
      <c r="D2939" s="18" t="inlineStr">
        <is>
          <r>
            <t xml:space="preserve">M3</t>
          </r>
        </is>
      </c>
      <c r="E2939" s="20" t="n">
        <v>0.012</v>
      </c>
      <c r="F2939" s="21" t="n">
        <v>170.0</v>
      </c>
      <c r="G2939" s="21" t="n">
        <f>ROUND(ROUND(E2939,8)*F2939,2)</f>
        <v>2.04</v>
      </c>
    </row>
    <row r="2940" customHeight="1" ht="29">
      <c r="A2940" s="18" t="inlineStr">
        <is>
          <r>
            <t xml:space="preserve">C.07.000.022522</t>
          </r>
        </is>
      </c>
      <c r="B2940" s="19" t="inlineStr">
        <is>
          <r>
            <t xml:space="preserve">Bloco de concreto de vedação 14 x 19 x 39 cm, classe C (resistência &gt; ou = 3 Mpa)</t>
          </r>
        </is>
      </c>
      <c r="C2940" s="18" t="inlineStr">
        <is>
          <r>
            <t xml:space="preserve">SP Obras</t>
          </r>
        </is>
      </c>
      <c r="D2940" s="18" t="inlineStr">
        <is>
          <r>
            <t xml:space="preserve">UN</t>
          </r>
        </is>
      </c>
      <c r="E2940" s="20" t="n">
        <v>13.0</v>
      </c>
      <c r="F2940" s="21" t="n">
        <v>4.34</v>
      </c>
      <c r="G2940" s="21" t="n">
        <f>ROUND(ROUND(E2940,8)*F2940,2)</f>
        <v>56.42</v>
      </c>
    </row>
    <row r="2941" customHeight="1" ht="29">
      <c r="A2941" s="18" t="inlineStr">
        <is>
          <r>
            <t xml:space="preserve">B.03.000.020505</t>
          </r>
        </is>
      </c>
      <c r="B2941" s="19" t="inlineStr">
        <is>
          <r>
            <t xml:space="preserve">Cal hidratada (saco de 20 kg)</t>
          </r>
        </is>
      </c>
      <c r="C2941" s="18" t="inlineStr">
        <is>
          <r>
            <t xml:space="preserve">SP Obras</t>
          </r>
        </is>
      </c>
      <c r="D2941" s="18" t="inlineStr">
        <is>
          <r>
            <t xml:space="preserve">KG</t>
          </r>
        </is>
      </c>
      <c r="E2941" s="20" t="n">
        <v>0.45</v>
      </c>
      <c r="F2941" s="21" t="n">
        <v>0.88</v>
      </c>
      <c r="G2941" s="21" t="n">
        <f>ROUND(ROUND(E2941,8)*F2941,2)</f>
        <v>0.4</v>
      </c>
    </row>
    <row r="2942" customHeight="1" ht="29">
      <c r="A2942" s="18" t="inlineStr">
        <is>
          <r>
            <t xml:space="preserve">B.02.000.020508</t>
          </r>
        </is>
      </c>
      <c r="B2942" s="19" t="inlineStr">
        <is>
          <r>
            <t xml:space="preserve">Cimento CPII-E-32 (sacos de 50 kg)</t>
          </r>
        </is>
      </c>
      <c r="C2942" s="18" t="inlineStr">
        <is>
          <r>
            <t xml:space="preserve">SP Obras</t>
          </r>
        </is>
      </c>
      <c r="D2942" s="18" t="inlineStr">
        <is>
          <r>
            <t xml:space="preserve">KG</t>
          </r>
        </is>
      </c>
      <c r="E2942" s="20" t="n">
        <v>1.8</v>
      </c>
      <c r="F2942" s="21" t="n">
        <v>0.65</v>
      </c>
      <c r="G2942" s="21" t="n">
        <f>ROUND(ROUND(E2942,8)*F2942,2)</f>
        <v>1.17</v>
      </c>
    </row>
    <row r="2943" customHeight="1" ht="15">
      <c r="A2943" s="2" t="inlineStr"/>
      <c r="B2943" s="2" t="inlineStr"/>
      <c r="C2943" s="2" t="inlineStr"/>
      <c r="D2943" s="2" t="inlineStr"/>
      <c r="E2943" s="22" t="inlineStr">
        <is>
          <r>
            <t xml:space="preserve">TOTAL Material:</t>
          </r>
        </is>
      </c>
      <c r="F2943" s="22" t="inlineStr"/>
      <c r="G2943" s="23" t="n">
        <f>SUM(G2939:G2942)</f>
        <v>60.03</v>
      </c>
    </row>
    <row r="2944" customHeight="1" ht="15">
      <c r="A2944" s="16" t="inlineStr">
        <is>
          <r>
            <t xml:space="preserve">Mão de Obra</t>
          </r>
        </is>
      </c>
      <c r="B2944" s="16" t="inlineStr"/>
      <c r="C2944" s="17" t="inlineStr">
        <is>
          <r>
            <t xml:space="preserve">FONTE</t>
          </r>
        </is>
      </c>
      <c r="D2944" s="17" t="inlineStr">
        <is>
          <r>
            <t xml:space="preserve">UNID</t>
          </r>
        </is>
      </c>
      <c r="E2944" s="17" t="inlineStr">
        <is>
          <r>
            <t xml:space="preserve">COEFICIENTE</t>
          </r>
        </is>
      </c>
      <c r="F2944" s="17" t="inlineStr">
        <is>
          <r>
            <t xml:space="preserve">PREÇO UNITÁRIO</t>
          </r>
        </is>
      </c>
      <c r="G2944" s="17" t="inlineStr">
        <is>
          <r>
            <t xml:space="preserve">TOTAL</t>
          </r>
        </is>
      </c>
    </row>
    <row r="2945" customHeight="1" ht="29">
      <c r="A2945" s="18" t="inlineStr">
        <is>
          <r>
            <t xml:space="preserve">B.01.000.010139</t>
          </r>
        </is>
      </c>
      <c r="B2945" s="19" t="inlineStr">
        <is>
          <r>
            <t xml:space="preserve">Pedreiro</t>
          </r>
        </is>
      </c>
      <c r="C2945" s="18" t="inlineStr">
        <is>
          <r>
            <t xml:space="preserve">SP Obras</t>
          </r>
        </is>
      </c>
      <c r="D2945" s="18" t="inlineStr">
        <is>
          <r>
            <t xml:space="preserve">H</t>
          </r>
        </is>
      </c>
      <c r="E2945" s="20" t="n">
        <v>0.75</v>
      </c>
      <c r="F2945" s="21" t="n">
        <v>24.8727</v>
      </c>
      <c r="G2945" s="21" t="n">
        <f>ROUND(ROUND(E2945,8)*F2945,2)</f>
        <v>18.65</v>
      </c>
    </row>
    <row r="2946" customHeight="1" ht="29">
      <c r="A2946" s="18" t="inlineStr">
        <is>
          <r>
            <t xml:space="preserve">B.01.000.010146</t>
          </r>
        </is>
      </c>
      <c r="B2946" s="19" t="inlineStr">
        <is>
          <r>
            <t xml:space="preserve">Servente</t>
          </r>
        </is>
      </c>
      <c r="C2946" s="18" t="inlineStr">
        <is>
          <r>
            <t xml:space="preserve">SP Obras</t>
          </r>
        </is>
      </c>
      <c r="D2946" s="18" t="inlineStr">
        <is>
          <r>
            <t xml:space="preserve">H</t>
          </r>
        </is>
      </c>
      <c r="E2946" s="20" t="n">
        <v>0.85</v>
      </c>
      <c r="F2946" s="21" t="n">
        <v>20.4363</v>
      </c>
      <c r="G2946" s="21" t="n">
        <f>ROUND(ROUND(E2946,8)*F2946,2)</f>
        <v>17.37</v>
      </c>
    </row>
    <row r="2947" customHeight="1" ht="15">
      <c r="A2947" s="2" t="inlineStr"/>
      <c r="B2947" s="2" t="inlineStr"/>
      <c r="C2947" s="2" t="inlineStr"/>
      <c r="D2947" s="2" t="inlineStr"/>
      <c r="E2947" s="22" t="inlineStr">
        <is>
          <r>
            <t xml:space="preserve">TOTAL Mão de Obra:</t>
          </r>
        </is>
      </c>
      <c r="F2947" s="22" t="inlineStr"/>
      <c r="G2947" s="23" t="n">
        <f>SUM(G2945:G2946)</f>
        <v>36.02</v>
      </c>
    </row>
    <row r="2948" customHeight="1" ht="15">
      <c r="A2948" s="2" t="inlineStr"/>
      <c r="B2948" s="2" t="inlineStr"/>
      <c r="C2948" s="2" t="inlineStr"/>
      <c r="D2948" s="2" t="inlineStr"/>
      <c r="E2948" s="24" t="inlineStr">
        <is>
          <r>
            <t xml:space="preserve">VALOR:</t>
          </r>
        </is>
      </c>
      <c r="F2948" s="24" t="inlineStr"/>
      <c r="G2948" s="25" t="n">
        <f>ROUND(SUM(G2943,G2947),2)</f>
        <v>96.05</v>
      </c>
    </row>
    <row r="2949" customHeight="1" ht="10">
      <c r="A2949" s="2" t="inlineStr"/>
      <c r="B2949" s="2" t="inlineStr"/>
      <c r="C2949" s="2" t="inlineStr"/>
      <c r="D2949" s="2" t="inlineStr"/>
      <c r="E2949" s="14" t="inlineStr"/>
      <c r="F2949" s="14" t="inlineStr"/>
      <c r="G2949" s="14" t="inlineStr"/>
    </row>
    <row r="2950" customHeight="1" ht="20">
      <c r="A2950" s="15" t="inlineStr">
        <is>
          <r>
            <t xml:space="preserve">4.2.5. ​17.02.080​ Chapisco rústico com pedra britada nº 1​ (M2)</t>
          </r>
        </is>
      </c>
      <c r="B2950" s="15" t="inlineStr"/>
      <c r="C2950" s="15" t="inlineStr"/>
      <c r="D2950" s="15" t="inlineStr"/>
      <c r="E2950" s="15" t="inlineStr"/>
      <c r="F2950" s="15" t="inlineStr"/>
      <c r="G2950" s="15" t="inlineStr"/>
    </row>
    <row r="2951" customHeight="1" ht="15">
      <c r="A2951" s="16" t="inlineStr">
        <is>
          <r>
            <t xml:space="preserve">Equipamento</t>
          </r>
        </is>
      </c>
      <c r="B2951" s="16" t="inlineStr"/>
      <c r="C2951" s="17" t="inlineStr">
        <is>
          <r>
            <t xml:space="preserve">FONTE</t>
          </r>
        </is>
      </c>
      <c r="D2951" s="17" t="inlineStr">
        <is>
          <r>
            <t xml:space="preserve">UNID</t>
          </r>
        </is>
      </c>
      <c r="E2951" s="17" t="inlineStr">
        <is>
          <r>
            <t xml:space="preserve">COEFICIENTE</t>
          </r>
        </is>
      </c>
      <c r="F2951" s="17" t="inlineStr">
        <is>
          <r>
            <t xml:space="preserve">PREÇO UNITÁRIO</t>
          </r>
        </is>
      </c>
      <c r="G2951" s="17" t="inlineStr">
        <is>
          <r>
            <t xml:space="preserve">TOTAL</t>
          </r>
        </is>
      </c>
    </row>
    <row r="2952" customHeight="1" ht="29">
      <c r="A2952" s="18" t="inlineStr">
        <is>
          <r>
            <t xml:space="preserve">S.01.000.080125</t>
          </r>
        </is>
      </c>
      <c r="B2952" s="19" t="inlineStr">
        <is>
          <r>
            <t xml:space="preserve">Betoneira reversível com carregador, capacidade de 320 litros, acionamento do motor combustão interna (diesel e gasolina) ou motor elétrico Alfa 320</t>
          </r>
        </is>
      </c>
      <c r="C2952" s="18" t="inlineStr">
        <is>
          <r>
            <t xml:space="preserve">SP Obras</t>
          </r>
        </is>
      </c>
      <c r="D2952" s="18" t="inlineStr">
        <is>
          <r>
            <t xml:space="preserve">H</t>
          </r>
        </is>
      </c>
      <c r="E2952" s="20" t="n">
        <v>0.003</v>
      </c>
      <c r="F2952" s="21" t="n">
        <v>29.83</v>
      </c>
      <c r="G2952" s="21" t="n">
        <f>ROUND(ROUND(E2952,8)*F2952,2)</f>
        <v>0.09</v>
      </c>
    </row>
    <row r="2953" customHeight="1" ht="15">
      <c r="A2953" s="2" t="inlineStr"/>
      <c r="B2953" s="2" t="inlineStr"/>
      <c r="C2953" s="2" t="inlineStr"/>
      <c r="D2953" s="2" t="inlineStr"/>
      <c r="E2953" s="22" t="inlineStr">
        <is>
          <r>
            <t xml:space="preserve">TOTAL Equipamento:</t>
          </r>
        </is>
      </c>
      <c r="F2953" s="22" t="inlineStr"/>
      <c r="G2953" s="23" t="n">
        <f>SUM(G2952:G2952)</f>
        <v>0.09</v>
      </c>
    </row>
    <row r="2954" customHeight="1" ht="15">
      <c r="A2954" s="16" t="inlineStr">
        <is>
          <r>
            <t xml:space="preserve">Material</t>
          </r>
        </is>
      </c>
      <c r="B2954" s="16" t="inlineStr"/>
      <c r="C2954" s="17" t="inlineStr">
        <is>
          <r>
            <t xml:space="preserve">FONTE</t>
          </r>
        </is>
      </c>
      <c r="D2954" s="17" t="inlineStr">
        <is>
          <r>
            <t xml:space="preserve">UNID</t>
          </r>
        </is>
      </c>
      <c r="E2954" s="17" t="inlineStr">
        <is>
          <r>
            <t xml:space="preserve">COEFICIENTE</t>
          </r>
        </is>
      </c>
      <c r="F2954" s="17" t="inlineStr">
        <is>
          <r>
            <t xml:space="preserve">PREÇO UNITÁRIO</t>
          </r>
        </is>
      </c>
      <c r="G2954" s="17" t="inlineStr">
        <is>
          <r>
            <t xml:space="preserve">TOTAL</t>
          </r>
        </is>
      </c>
    </row>
    <row r="2955" customHeight="1" ht="29">
      <c r="A2955" s="18" t="inlineStr">
        <is>
          <r>
            <t xml:space="preserve">B.04.000.020503</t>
          </r>
        </is>
      </c>
      <c r="B2955" s="19" t="inlineStr">
        <is>
          <r>
            <t xml:space="preserve">Areia média lavada (a granel caçamba fechada)</t>
          </r>
        </is>
      </c>
      <c r="C2955" s="18" t="inlineStr">
        <is>
          <r>
            <t xml:space="preserve">SP Obras</t>
          </r>
        </is>
      </c>
      <c r="D2955" s="18" t="inlineStr">
        <is>
          <r>
            <t xml:space="preserve">M3</t>
          </r>
        </is>
      </c>
      <c r="E2955" s="20" t="n">
        <v>0.0073</v>
      </c>
      <c r="F2955" s="21" t="n">
        <v>170.0</v>
      </c>
      <c r="G2955" s="21" t="n">
        <f>ROUND(ROUND(E2955,8)*F2955,2)</f>
        <v>1.24</v>
      </c>
    </row>
    <row r="2956" customHeight="1" ht="29">
      <c r="A2956" s="18" t="inlineStr">
        <is>
          <r>
            <t xml:space="preserve">B.02.000.020508</t>
          </r>
        </is>
      </c>
      <c r="B2956" s="19" t="inlineStr">
        <is>
          <r>
            <t xml:space="preserve">Cimento CPII-E-32 (sacos de 50 kg)</t>
          </r>
        </is>
      </c>
      <c r="C2956" s="18" t="inlineStr">
        <is>
          <r>
            <t xml:space="preserve">SP Obras</t>
          </r>
        </is>
      </c>
      <c r="D2956" s="18" t="inlineStr">
        <is>
          <r>
            <t xml:space="preserve">KG</t>
          </r>
        </is>
      </c>
      <c r="E2956" s="20" t="n">
        <v>3.171</v>
      </c>
      <c r="F2956" s="21" t="n">
        <v>0.65</v>
      </c>
      <c r="G2956" s="21" t="n">
        <f>ROUND(ROUND(E2956,8)*F2956,2)</f>
        <v>2.06</v>
      </c>
    </row>
    <row r="2957" customHeight="1" ht="29">
      <c r="A2957" s="18" t="inlineStr">
        <is>
          <r>
            <t xml:space="preserve">B.05.000.020518</t>
          </r>
        </is>
      </c>
      <c r="B2957" s="19" t="inlineStr">
        <is>
          <r>
            <t xml:space="preserve">Pedra britada nº médios 1.2.3 e 4 (a granel)</t>
          </r>
        </is>
      </c>
      <c r="C2957" s="18" t="inlineStr">
        <is>
          <r>
            <t xml:space="preserve">SP Obras</t>
          </r>
        </is>
      </c>
      <c r="D2957" s="18" t="inlineStr">
        <is>
          <r>
            <t xml:space="preserve">M3</t>
          </r>
        </is>
      </c>
      <c r="E2957" s="20" t="n">
        <v>0.006</v>
      </c>
      <c r="F2957" s="21" t="n">
        <v>154.13</v>
      </c>
      <c r="G2957" s="21" t="n">
        <f>ROUND(ROUND(E2957,8)*F2957,2)</f>
        <v>0.92</v>
      </c>
    </row>
    <row r="2958" customHeight="1" ht="15">
      <c r="A2958" s="2" t="inlineStr"/>
      <c r="B2958" s="2" t="inlineStr"/>
      <c r="C2958" s="2" t="inlineStr"/>
      <c r="D2958" s="2" t="inlineStr"/>
      <c r="E2958" s="22" t="inlineStr">
        <is>
          <r>
            <t xml:space="preserve">TOTAL Material:</t>
          </r>
        </is>
      </c>
      <c r="F2958" s="22" t="inlineStr"/>
      <c r="G2958" s="23" t="n">
        <f>SUM(G2955:G2957)</f>
        <v>4.22</v>
      </c>
    </row>
    <row r="2959" customHeight="1" ht="15">
      <c r="A2959" s="16" t="inlineStr">
        <is>
          <r>
            <t xml:space="preserve">Mão de Obra</t>
          </r>
        </is>
      </c>
      <c r="B2959" s="16" t="inlineStr"/>
      <c r="C2959" s="17" t="inlineStr">
        <is>
          <r>
            <t xml:space="preserve">FONTE</t>
          </r>
        </is>
      </c>
      <c r="D2959" s="17" t="inlineStr">
        <is>
          <r>
            <t xml:space="preserve">UNID</t>
          </r>
        </is>
      </c>
      <c r="E2959" s="17" t="inlineStr">
        <is>
          <r>
            <t xml:space="preserve">COEFICIENTE</t>
          </r>
        </is>
      </c>
      <c r="F2959" s="17" t="inlineStr">
        <is>
          <r>
            <t xml:space="preserve">PREÇO UNITÁRIO</t>
          </r>
        </is>
      </c>
      <c r="G2959" s="17" t="inlineStr">
        <is>
          <r>
            <t xml:space="preserve">TOTAL</t>
          </r>
        </is>
      </c>
    </row>
    <row r="2960" customHeight="1" ht="29">
      <c r="A2960" s="18" t="inlineStr">
        <is>
          <r>
            <t xml:space="preserve">B.01.000.010139</t>
          </r>
        </is>
      </c>
      <c r="B2960" s="19" t="inlineStr">
        <is>
          <r>
            <t xml:space="preserve">Pedreiro</t>
          </r>
        </is>
      </c>
      <c r="C2960" s="18" t="inlineStr">
        <is>
          <r>
            <t xml:space="preserve">SP Obras</t>
          </r>
        </is>
      </c>
      <c r="D2960" s="18" t="inlineStr">
        <is>
          <r>
            <t xml:space="preserve">H</t>
          </r>
        </is>
      </c>
      <c r="E2960" s="20" t="n">
        <v>0.15</v>
      </c>
      <c r="F2960" s="21" t="n">
        <v>24.8727</v>
      </c>
      <c r="G2960" s="21" t="n">
        <f>ROUND(ROUND(E2960,8)*F2960,2)</f>
        <v>3.73</v>
      </c>
    </row>
    <row r="2961" customHeight="1" ht="29">
      <c r="A2961" s="18" t="inlineStr">
        <is>
          <r>
            <t xml:space="preserve">B.01.000.010146</t>
          </r>
        </is>
      </c>
      <c r="B2961" s="19" t="inlineStr">
        <is>
          <r>
            <t xml:space="preserve">Servente</t>
          </r>
        </is>
      </c>
      <c r="C2961" s="18" t="inlineStr">
        <is>
          <r>
            <t xml:space="preserve">SP Obras</t>
          </r>
        </is>
      </c>
      <c r="D2961" s="18" t="inlineStr">
        <is>
          <r>
            <t xml:space="preserve">H</t>
          </r>
        </is>
      </c>
      <c r="E2961" s="20" t="n">
        <v>0.18</v>
      </c>
      <c r="F2961" s="21" t="n">
        <v>20.4363</v>
      </c>
      <c r="G2961" s="21" t="n">
        <f>ROUND(ROUND(E2961,8)*F2961,2)</f>
        <v>3.68</v>
      </c>
    </row>
    <row r="2962" customHeight="1" ht="15">
      <c r="A2962" s="2" t="inlineStr"/>
      <c r="B2962" s="2" t="inlineStr"/>
      <c r="C2962" s="2" t="inlineStr"/>
      <c r="D2962" s="2" t="inlineStr"/>
      <c r="E2962" s="22" t="inlineStr">
        <is>
          <r>
            <t xml:space="preserve">TOTAL Mão de Obra:</t>
          </r>
        </is>
      </c>
      <c r="F2962" s="22" t="inlineStr"/>
      <c r="G2962" s="23" t="n">
        <f>SUM(G2960:G2961)</f>
        <v>7.41</v>
      </c>
    </row>
    <row r="2963" customHeight="1" ht="15">
      <c r="A2963" s="2" t="inlineStr"/>
      <c r="B2963" s="2" t="inlineStr"/>
      <c r="C2963" s="2" t="inlineStr"/>
      <c r="D2963" s="2" t="inlineStr"/>
      <c r="E2963" s="24" t="inlineStr">
        <is>
          <r>
            <t xml:space="preserve">VALOR:</t>
          </r>
        </is>
      </c>
      <c r="F2963" s="24" t="inlineStr"/>
      <c r="G2963" s="25" t="n">
        <f>ROUND(SUM(G2953,G2958,G2962),2)</f>
        <v>11.72</v>
      </c>
    </row>
    <row r="2964" customHeight="1" ht="10">
      <c r="A2964" s="2" t="inlineStr"/>
      <c r="B2964" s="2" t="inlineStr"/>
      <c r="C2964" s="2" t="inlineStr"/>
      <c r="D2964" s="2" t="inlineStr"/>
      <c r="E2964" s="14" t="inlineStr"/>
      <c r="F2964" s="14" t="inlineStr"/>
      <c r="G2964" s="14" t="inlineStr"/>
    </row>
    <row r="2965" customHeight="1" ht="20">
      <c r="A2965" s="15" t="inlineStr">
        <is>
          <r>
            <t xml:space="preserve">4.2.6. ​33.10.020​ Tinta látex em massa, inclusive preparo​ (M2)</t>
          </r>
        </is>
      </c>
      <c r="B2965" s="15" t="inlineStr"/>
      <c r="C2965" s="15" t="inlineStr"/>
      <c r="D2965" s="15" t="inlineStr"/>
      <c r="E2965" s="15" t="inlineStr"/>
      <c r="F2965" s="15" t="inlineStr"/>
      <c r="G2965" s="15" t="inlineStr"/>
    </row>
    <row r="2966" customHeight="1" ht="15">
      <c r="A2966" s="16" t="inlineStr">
        <is>
          <r>
            <t xml:space="preserve">Material</t>
          </r>
        </is>
      </c>
      <c r="B2966" s="16" t="inlineStr"/>
      <c r="C2966" s="17" t="inlineStr">
        <is>
          <r>
            <t xml:space="preserve">FONTE</t>
          </r>
        </is>
      </c>
      <c r="D2966" s="17" t="inlineStr">
        <is>
          <r>
            <t xml:space="preserve">UNID</t>
          </r>
        </is>
      </c>
      <c r="E2966" s="17" t="inlineStr">
        <is>
          <r>
            <t xml:space="preserve">COEFICIENTE</t>
          </r>
        </is>
      </c>
      <c r="F2966" s="17" t="inlineStr">
        <is>
          <r>
            <t xml:space="preserve">PREÇO UNITÁRIO</t>
          </r>
        </is>
      </c>
      <c r="G2966" s="17" t="inlineStr">
        <is>
          <r>
            <t xml:space="preserve">TOTAL</t>
          </r>
        </is>
      </c>
    </row>
    <row r="2967" customHeight="1" ht="29">
      <c r="A2967" s="18" t="inlineStr">
        <is>
          <r>
            <t xml:space="preserve">S.04.000.038014</t>
          </r>
        </is>
      </c>
      <c r="B2967" s="19" t="inlineStr">
        <is>
          <r>
            <t xml:space="preserve">Lixa massa/madeira uso geral Norton, Alcar ou equivalente (médias)</t>
          </r>
        </is>
      </c>
      <c r="C2967" s="18" t="inlineStr">
        <is>
          <r>
            <t xml:space="preserve">SP Obras</t>
          </r>
        </is>
      </c>
      <c r="D2967" s="18" t="inlineStr">
        <is>
          <r>
            <t xml:space="preserve">UN</t>
          </r>
        </is>
      </c>
      <c r="E2967" s="20" t="n">
        <v>0.3</v>
      </c>
      <c r="F2967" s="21" t="n">
        <v>0.77</v>
      </c>
      <c r="G2967" s="21" t="n">
        <f>ROUND(ROUND(E2967,8)*F2967,2)</f>
        <v>0.23</v>
      </c>
    </row>
    <row r="2968" customHeight="1" ht="29">
      <c r="A2968" s="18" t="inlineStr">
        <is>
          <r>
            <t xml:space="preserve">J.02.000.037518</t>
          </r>
        </is>
      </c>
      <c r="B2968" s="19" t="inlineStr">
        <is>
          <r>
            <t xml:space="preserve">Selador para tinta acrílica Coral, Suvinil ou equivalente</t>
          </r>
        </is>
      </c>
      <c r="C2968" s="18" t="inlineStr">
        <is>
          <r>
            <t xml:space="preserve">SP Obras</t>
          </r>
        </is>
      </c>
      <c r="D2968" s="18" t="inlineStr">
        <is>
          <r>
            <t xml:space="preserve">L</t>
          </r>
        </is>
      </c>
      <c r="E2968" s="20" t="n">
        <v>0.24</v>
      </c>
      <c r="F2968" s="21" t="n">
        <v>14.15</v>
      </c>
      <c r="G2968" s="21" t="n">
        <f>ROUND(ROUND(E2968,8)*F2968,2)</f>
        <v>3.4</v>
      </c>
    </row>
    <row r="2969" customHeight="1" ht="29">
      <c r="A2969" s="18" t="inlineStr">
        <is>
          <r>
            <t xml:space="preserve">J.02.000.037513</t>
          </r>
        </is>
      </c>
      <c r="B2969" s="19" t="inlineStr">
        <is>
          <r>
            <t xml:space="preserve">Tinta latex, acabamento fosco aveludado, ref. coral 3 em 1 da Coral, rende e cobre muito da Suvinil ou equivalente</t>
          </r>
        </is>
      </c>
      <c r="C2969" s="18" t="inlineStr">
        <is>
          <r>
            <t xml:space="preserve">SP Obras</t>
          </r>
        </is>
      </c>
      <c r="D2969" s="18" t="inlineStr">
        <is>
          <r>
            <t xml:space="preserve">L</t>
          </r>
        </is>
      </c>
      <c r="E2969" s="20" t="n">
        <v>0.25</v>
      </c>
      <c r="F2969" s="21" t="n">
        <v>17.32</v>
      </c>
      <c r="G2969" s="21" t="n">
        <f>ROUND(ROUND(E2969,8)*F2969,2)</f>
        <v>4.33</v>
      </c>
    </row>
    <row r="2970" customHeight="1" ht="15">
      <c r="A2970" s="2" t="inlineStr"/>
      <c r="B2970" s="2" t="inlineStr"/>
      <c r="C2970" s="2" t="inlineStr"/>
      <c r="D2970" s="2" t="inlineStr"/>
      <c r="E2970" s="22" t="inlineStr">
        <is>
          <r>
            <t xml:space="preserve">TOTAL Material:</t>
          </r>
        </is>
      </c>
      <c r="F2970" s="22" t="inlineStr"/>
      <c r="G2970" s="23" t="n">
        <f>SUM(G2967:G2969)</f>
        <v>7.96</v>
      </c>
    </row>
    <row r="2971" customHeight="1" ht="15">
      <c r="A2971" s="16" t="inlineStr">
        <is>
          <r>
            <t xml:space="preserve">Mão de Obra</t>
          </r>
        </is>
      </c>
      <c r="B2971" s="16" t="inlineStr"/>
      <c r="C2971" s="17" t="inlineStr">
        <is>
          <r>
            <t xml:space="preserve">FONTE</t>
          </r>
        </is>
      </c>
      <c r="D2971" s="17" t="inlineStr">
        <is>
          <r>
            <t xml:space="preserve">UNID</t>
          </r>
        </is>
      </c>
      <c r="E2971" s="17" t="inlineStr">
        <is>
          <r>
            <t xml:space="preserve">COEFICIENTE</t>
          </r>
        </is>
      </c>
      <c r="F2971" s="17" t="inlineStr">
        <is>
          <r>
            <t xml:space="preserve">PREÇO UNITÁRIO</t>
          </r>
        </is>
      </c>
      <c r="G2971" s="17" t="inlineStr">
        <is>
          <r>
            <t xml:space="preserve">TOTAL</t>
          </r>
        </is>
      </c>
    </row>
    <row r="2972" customHeight="1" ht="29">
      <c r="A2972" s="18" t="inlineStr">
        <is>
          <r>
            <t xml:space="preserve">B.01.000.010141</t>
          </r>
        </is>
      </c>
      <c r="B2972" s="19" t="inlineStr">
        <is>
          <r>
            <t xml:space="preserve">Ajudante de pintor</t>
          </r>
        </is>
      </c>
      <c r="C2972" s="18" t="inlineStr">
        <is>
          <r>
            <t xml:space="preserve">SP Obras</t>
          </r>
        </is>
      </c>
      <c r="D2972" s="18" t="inlineStr">
        <is>
          <r>
            <t xml:space="preserve">H</t>
          </r>
        </is>
      </c>
      <c r="E2972" s="20" t="n">
        <v>0.4</v>
      </c>
      <c r="F2972" s="21" t="n">
        <v>20.4363</v>
      </c>
      <c r="G2972" s="21" t="n">
        <f>ROUND(ROUND(E2972,8)*F2972,2)</f>
        <v>8.17</v>
      </c>
    </row>
    <row r="2973" customHeight="1" ht="29">
      <c r="A2973" s="18" t="inlineStr">
        <is>
          <r>
            <t xml:space="preserve">B.01.000.010140</t>
          </r>
        </is>
      </c>
      <c r="B2973" s="19" t="inlineStr">
        <is>
          <r>
            <t xml:space="preserve">Pintor</t>
          </r>
        </is>
      </c>
      <c r="C2973" s="18" t="inlineStr">
        <is>
          <r>
            <t xml:space="preserve">SP Obras</t>
          </r>
        </is>
      </c>
      <c r="D2973" s="18" t="inlineStr">
        <is>
          <r>
            <t xml:space="preserve">H</t>
          </r>
        </is>
      </c>
      <c r="E2973" s="20" t="n">
        <v>0.45</v>
      </c>
      <c r="F2973" s="21" t="n">
        <v>29.8021</v>
      </c>
      <c r="G2973" s="21" t="n">
        <f>ROUND(ROUND(E2973,8)*F2973,2)</f>
        <v>13.41</v>
      </c>
    </row>
    <row r="2974" customHeight="1" ht="15">
      <c r="A2974" s="2" t="inlineStr"/>
      <c r="B2974" s="2" t="inlineStr"/>
      <c r="C2974" s="2" t="inlineStr"/>
      <c r="D2974" s="2" t="inlineStr"/>
      <c r="E2974" s="22" t="inlineStr">
        <is>
          <r>
            <t xml:space="preserve">TOTAL Mão de Obra:</t>
          </r>
        </is>
      </c>
      <c r="F2974" s="22" t="inlineStr"/>
      <c r="G2974" s="23" t="n">
        <f>SUM(G2972:G2973)</f>
        <v>21.58</v>
      </c>
    </row>
    <row r="2975" customHeight="1" ht="15">
      <c r="A2975" s="2" t="inlineStr"/>
      <c r="B2975" s="2" t="inlineStr"/>
      <c r="C2975" s="2" t="inlineStr"/>
      <c r="D2975" s="2" t="inlineStr"/>
      <c r="E2975" s="24" t="inlineStr">
        <is>
          <r>
            <t xml:space="preserve">VALOR:</t>
          </r>
        </is>
      </c>
      <c r="F2975" s="24" t="inlineStr"/>
      <c r="G2975" s="25" t="n">
        <f>ROUND(SUM(G2970,G2974),2)</f>
        <v>29.55</v>
      </c>
    </row>
    <row r="2976" customHeight="1" ht="10">
      <c r="A2976" s="2" t="inlineStr"/>
      <c r="B2976" s="2" t="inlineStr"/>
      <c r="C2976" s="2" t="inlineStr"/>
      <c r="D2976" s="2" t="inlineStr"/>
      <c r="E2976" s="14" t="inlineStr"/>
      <c r="F2976" s="14" t="inlineStr"/>
      <c r="G2976" s="14" t="inlineStr"/>
    </row>
    <row r="2977" customHeight="1" ht="20">
      <c r="A2977" s="15" t="inlineStr">
        <is>
          <r>
            <t xml:space="preserve">4.3.1. ​12.05.030​ Estaca escavada mecanicamente, diâmetro de 30 cm até 30 t​ (M)</t>
          </r>
        </is>
      </c>
      <c r="B2977" s="15" t="inlineStr"/>
      <c r="C2977" s="15" t="inlineStr"/>
      <c r="D2977" s="15" t="inlineStr"/>
      <c r="E2977" s="15" t="inlineStr"/>
      <c r="F2977" s="15" t="inlineStr"/>
      <c r="G2977" s="15" t="inlineStr"/>
    </row>
    <row r="2978" customHeight="1" ht="15">
      <c r="A2978" s="16" t="inlineStr">
        <is>
          <r>
            <t xml:space="preserve">Material</t>
          </r>
        </is>
      </c>
      <c r="B2978" s="16" t="inlineStr"/>
      <c r="C2978" s="17" t="inlineStr">
        <is>
          <r>
            <t xml:space="preserve">FONTE</t>
          </r>
        </is>
      </c>
      <c r="D2978" s="17" t="inlineStr">
        <is>
          <r>
            <t xml:space="preserve">UNID</t>
          </r>
        </is>
      </c>
      <c r="E2978" s="17" t="inlineStr">
        <is>
          <r>
            <t xml:space="preserve">COEFICIENTE</t>
          </r>
        </is>
      </c>
      <c r="F2978" s="17" t="inlineStr">
        <is>
          <r>
            <t xml:space="preserve">PREÇO UNITÁRIO</t>
          </r>
        </is>
      </c>
      <c r="G2978" s="17" t="inlineStr">
        <is>
          <r>
            <t xml:space="preserve">TOTAL</t>
          </r>
        </is>
      </c>
    </row>
    <row r="2979" customHeight="1" ht="29">
      <c r="A2979" s="18" t="inlineStr">
        <is>
          <r>
            <t xml:space="preserve">B.06.000.021525</t>
          </r>
        </is>
      </c>
      <c r="B2979" s="19" t="inlineStr">
        <is>
          <r>
            <t xml:space="preserve">Aço CA-50-A $MD bitolas</t>
          </r>
        </is>
      </c>
      <c r="C2979" s="18" t="inlineStr">
        <is>
          <r>
            <t xml:space="preserve">SP Obras</t>
          </r>
        </is>
      </c>
      <c r="D2979" s="18" t="inlineStr">
        <is>
          <r>
            <t xml:space="preserve">KG</t>
          </r>
        </is>
      </c>
      <c r="E2979" s="20" t="n">
        <v>0.3486</v>
      </c>
      <c r="F2979" s="21" t="n">
        <v>6.21</v>
      </c>
      <c r="G2979" s="21" t="n">
        <f>ROUND(ROUND(E2979,8)*F2979,2)</f>
        <v>2.16</v>
      </c>
    </row>
    <row r="2980" customHeight="1" ht="29">
      <c r="A2980" s="18" t="inlineStr">
        <is>
          <r>
            <t xml:space="preserve">B.06.000.021538</t>
          </r>
        </is>
      </c>
      <c r="B2980" s="19" t="inlineStr">
        <is>
          <r>
            <t xml:space="preserve">Aço CA-60-B $MD bitolas</t>
          </r>
        </is>
      </c>
      <c r="C2980" s="18" t="inlineStr">
        <is>
          <r>
            <t xml:space="preserve">SP Obras</t>
          </r>
        </is>
      </c>
      <c r="D2980" s="18" t="inlineStr">
        <is>
          <r>
            <t xml:space="preserve">KG</t>
          </r>
        </is>
      </c>
      <c r="E2980" s="20" t="n">
        <v>0.0647</v>
      </c>
      <c r="F2980" s="21" t="n">
        <v>6.51</v>
      </c>
      <c r="G2980" s="21" t="n">
        <f>ROUND(ROUND(E2980,8)*F2980,2)</f>
        <v>0.42</v>
      </c>
    </row>
    <row r="2981" customHeight="1" ht="29">
      <c r="A2981" s="18" t="inlineStr">
        <is>
          <r>
            <t xml:space="preserve">E.02.000.027010</t>
          </r>
        </is>
      </c>
      <c r="B2981" s="19" t="inlineStr">
        <is>
          <r>
            <t xml:space="preserve">Arame recozido nº 18 BWG</t>
          </r>
        </is>
      </c>
      <c r="C2981" s="18" t="inlineStr">
        <is>
          <r>
            <t xml:space="preserve">SP Obras</t>
          </r>
        </is>
      </c>
      <c r="D2981" s="18" t="inlineStr">
        <is>
          <r>
            <t xml:space="preserve">KG</t>
          </r>
        </is>
      </c>
      <c r="E2981" s="20" t="n">
        <v>0.1124</v>
      </c>
      <c r="F2981" s="21" t="n">
        <v>12.68</v>
      </c>
      <c r="G2981" s="21" t="n">
        <f>ROUND(ROUND(E2981,8)*F2981,2)</f>
        <v>1.43</v>
      </c>
    </row>
    <row r="2982" customHeight="1" ht="29">
      <c r="A2982" s="18" t="inlineStr">
        <is>
          <r>
            <t xml:space="preserve">C.04.000.020536</t>
          </r>
        </is>
      </c>
      <c r="B2982" s="19" t="inlineStr">
        <is>
          <r>
            <t xml:space="preserve">Concreto usinado fck= 25 MPa, slump 5 ± 1cm</t>
          </r>
        </is>
      </c>
      <c r="C2982" s="18" t="inlineStr">
        <is>
          <r>
            <t xml:space="preserve">SP Obras</t>
          </r>
        </is>
      </c>
      <c r="D2982" s="18" t="inlineStr">
        <is>
          <r>
            <t xml:space="preserve">M3</t>
          </r>
        </is>
      </c>
      <c r="E2982" s="20" t="n">
        <v>0.0707</v>
      </c>
      <c r="F2982" s="21" t="n">
        <v>494.64</v>
      </c>
      <c r="G2982" s="21" t="n">
        <f>ROUND(ROUND(E2982,8)*F2982,2)</f>
        <v>34.97</v>
      </c>
    </row>
    <row r="2983" customHeight="1" ht="29">
      <c r="A2983" s="18" t="inlineStr">
        <is>
          <r>
            <t xml:space="preserve">A.08.000.020145</t>
          </r>
        </is>
      </c>
      <c r="B2983" s="19" t="inlineStr">
        <is>
          <r>
            <t xml:space="preserve">Estaca escavada mecanicamente, diâmetro de 30 cm até 30 t</t>
          </r>
        </is>
      </c>
      <c r="C2983" s="18" t="inlineStr">
        <is>
          <r>
            <t xml:space="preserve">SP Obras</t>
          </r>
        </is>
      </c>
      <c r="D2983" s="18" t="inlineStr">
        <is>
          <r>
            <t xml:space="preserve">M</t>
          </r>
        </is>
      </c>
      <c r="E2983" s="20" t="n">
        <v>1.0</v>
      </c>
      <c r="F2983" s="21" t="n">
        <v>19.94</v>
      </c>
      <c r="G2983" s="21" t="n">
        <f>ROUND(ROUND(E2983,8)*F2983,2)</f>
        <v>19.94</v>
      </c>
    </row>
    <row r="2984" customHeight="1" ht="15">
      <c r="A2984" s="2" t="inlineStr"/>
      <c r="B2984" s="2" t="inlineStr"/>
      <c r="C2984" s="2" t="inlineStr"/>
      <c r="D2984" s="2" t="inlineStr"/>
      <c r="E2984" s="22" t="inlineStr">
        <is>
          <r>
            <t xml:space="preserve">TOTAL Material:</t>
          </r>
        </is>
      </c>
      <c r="F2984" s="22" t="inlineStr"/>
      <c r="G2984" s="23" t="n">
        <f>SUM(G2979:G2983)</f>
        <v>58.92</v>
      </c>
    </row>
    <row r="2985" customHeight="1" ht="15">
      <c r="A2985" s="16" t="inlineStr">
        <is>
          <r>
            <t xml:space="preserve">Mão de Obra</t>
          </r>
        </is>
      </c>
      <c r="B2985" s="16" t="inlineStr"/>
      <c r="C2985" s="17" t="inlineStr">
        <is>
          <r>
            <t xml:space="preserve">FONTE</t>
          </r>
        </is>
      </c>
      <c r="D2985" s="17" t="inlineStr">
        <is>
          <r>
            <t xml:space="preserve">UNID</t>
          </r>
        </is>
      </c>
      <c r="E2985" s="17" t="inlineStr">
        <is>
          <r>
            <t xml:space="preserve">COEFICIENTE</t>
          </r>
        </is>
      </c>
      <c r="F2985" s="17" t="inlineStr">
        <is>
          <r>
            <t xml:space="preserve">PREÇO UNITÁRIO</t>
          </r>
        </is>
      </c>
      <c r="G2985" s="17" t="inlineStr">
        <is>
          <r>
            <t xml:space="preserve">TOTAL</t>
          </r>
        </is>
      </c>
    </row>
    <row r="2986" customHeight="1" ht="29">
      <c r="A2986" s="18" t="inlineStr">
        <is>
          <r>
            <t xml:space="preserve">B.01.000.010122</t>
          </r>
        </is>
      </c>
      <c r="B2986" s="19" t="inlineStr">
        <is>
          <r>
            <t xml:space="preserve">Ajudante de ferreiro</t>
          </r>
        </is>
      </c>
      <c r="C2986" s="18" t="inlineStr">
        <is>
          <r>
            <t xml:space="preserve">SP Obras</t>
          </r>
        </is>
      </c>
      <c r="D2986" s="18" t="inlineStr">
        <is>
          <r>
            <t xml:space="preserve">H</t>
          </r>
        </is>
      </c>
      <c r="E2986" s="20" t="n">
        <v>0.03</v>
      </c>
      <c r="F2986" s="21" t="n">
        <v>20.4363</v>
      </c>
      <c r="G2986" s="21" t="n">
        <f>ROUND(ROUND(E2986,8)*F2986,2)</f>
        <v>0.61</v>
      </c>
    </row>
    <row r="2987" customHeight="1" ht="29">
      <c r="A2987" s="18" t="inlineStr">
        <is>
          <r>
            <t xml:space="preserve">B.01.000.010121</t>
          </r>
        </is>
      </c>
      <c r="B2987" s="19" t="inlineStr">
        <is>
          <r>
            <t xml:space="preserve">Ferreiro/armador</t>
          </r>
        </is>
      </c>
      <c r="C2987" s="18" t="inlineStr">
        <is>
          <r>
            <t xml:space="preserve">SP Obras</t>
          </r>
        </is>
      </c>
      <c r="D2987" s="18" t="inlineStr">
        <is>
          <r>
            <t xml:space="preserve">H</t>
          </r>
        </is>
      </c>
      <c r="E2987" s="20" t="n">
        <v>0.015</v>
      </c>
      <c r="F2987" s="21" t="n">
        <v>24.8727</v>
      </c>
      <c r="G2987" s="21" t="n">
        <f>ROUND(ROUND(E2987,8)*F2987,2)</f>
        <v>0.37</v>
      </c>
    </row>
    <row r="2988" customHeight="1" ht="29">
      <c r="A2988" s="18" t="inlineStr">
        <is>
          <r>
            <t xml:space="preserve">B.01.000.010139</t>
          </r>
        </is>
      </c>
      <c r="B2988" s="19" t="inlineStr">
        <is>
          <r>
            <t xml:space="preserve">Pedreiro</t>
          </r>
        </is>
      </c>
      <c r="C2988" s="18" t="inlineStr">
        <is>
          <r>
            <t xml:space="preserve">SP Obras</t>
          </r>
        </is>
      </c>
      <c r="D2988" s="18" t="inlineStr">
        <is>
          <r>
            <t xml:space="preserve">H</t>
          </r>
        </is>
      </c>
      <c r="E2988" s="20" t="n">
        <v>0.1413</v>
      </c>
      <c r="F2988" s="21" t="n">
        <v>24.8727</v>
      </c>
      <c r="G2988" s="21" t="n">
        <f>ROUND(ROUND(E2988,8)*F2988,2)</f>
        <v>3.51</v>
      </c>
    </row>
    <row r="2989" customHeight="1" ht="29">
      <c r="A2989" s="18" t="inlineStr">
        <is>
          <r>
            <t xml:space="preserve">B.01.000.010146</t>
          </r>
        </is>
      </c>
      <c r="B2989" s="19" t="inlineStr">
        <is>
          <r>
            <t xml:space="preserve">Servente</t>
          </r>
        </is>
      </c>
      <c r="C2989" s="18" t="inlineStr">
        <is>
          <r>
            <t xml:space="preserve">SP Obras</t>
          </r>
        </is>
      </c>
      <c r="D2989" s="18" t="inlineStr">
        <is>
          <r>
            <t xml:space="preserve">H</t>
          </r>
        </is>
      </c>
      <c r="E2989" s="20" t="n">
        <v>0.8478</v>
      </c>
      <c r="F2989" s="21" t="n">
        <v>20.4363</v>
      </c>
      <c r="G2989" s="21" t="n">
        <f>ROUND(ROUND(E2989,8)*F2989,2)</f>
        <v>17.33</v>
      </c>
    </row>
    <row r="2990" customHeight="1" ht="15">
      <c r="A2990" s="2" t="inlineStr"/>
      <c r="B2990" s="2" t="inlineStr"/>
      <c r="C2990" s="2" t="inlineStr"/>
      <c r="D2990" s="2" t="inlineStr"/>
      <c r="E2990" s="22" t="inlineStr">
        <is>
          <r>
            <t xml:space="preserve">TOTAL Mão de Obra:</t>
          </r>
        </is>
      </c>
      <c r="F2990" s="22" t="inlineStr"/>
      <c r="G2990" s="23" t="n">
        <f>SUM(G2986:G2989)</f>
        <v>21.82</v>
      </c>
    </row>
    <row r="2991" customHeight="1" ht="15">
      <c r="A2991" s="2" t="inlineStr"/>
      <c r="B2991" s="2" t="inlineStr"/>
      <c r="C2991" s="2" t="inlineStr"/>
      <c r="D2991" s="2" t="inlineStr"/>
      <c r="E2991" s="24" t="inlineStr">
        <is>
          <r>
            <t xml:space="preserve">VALOR:</t>
          </r>
        </is>
      </c>
      <c r="F2991" s="24" t="inlineStr"/>
      <c r="G2991" s="25" t="n">
        <f>ROUND(SUM(G2984,G2990),2)</f>
        <v>80.74</v>
      </c>
    </row>
    <row r="2992" customHeight="1" ht="10">
      <c r="A2992" s="2" t="inlineStr"/>
      <c r="B2992" s="2" t="inlineStr"/>
      <c r="C2992" s="2" t="inlineStr"/>
      <c r="D2992" s="2" t="inlineStr"/>
      <c r="E2992" s="14" t="inlineStr"/>
      <c r="F2992" s="14" t="inlineStr"/>
      <c r="G2992" s="14" t="inlineStr"/>
    </row>
    <row r="2993" customHeight="1" ht="20">
      <c r="A2993" s="15" t="inlineStr">
        <is>
          <r>
            <t xml:space="preserve">4.3.2. ​95601​ ARRASAMENTO MECANICO DE ESTACA DE CONCRETO ARMADO, DIAMETROS DE ATÉ 40 CM. AF_05/2021​ (UN)</t>
          </r>
        </is>
      </c>
      <c r="B2993" s="15" t="inlineStr"/>
      <c r="C2993" s="15" t="inlineStr"/>
      <c r="D2993" s="15" t="inlineStr"/>
      <c r="E2993" s="15" t="inlineStr"/>
      <c r="F2993" s="15" t="inlineStr"/>
      <c r="G2993" s="15" t="inlineStr"/>
    </row>
    <row r="2994" customHeight="1" ht="15">
      <c r="A2994" s="16" t="inlineStr">
        <is>
          <r>
            <t xml:space="preserve">Equipamento Custo Horário</t>
          </r>
        </is>
      </c>
      <c r="B2994" s="16" t="inlineStr"/>
      <c r="C2994" s="17" t="inlineStr">
        <is>
          <r>
            <t xml:space="preserve">FONTE</t>
          </r>
        </is>
      </c>
      <c r="D2994" s="17" t="inlineStr">
        <is>
          <r>
            <t xml:space="preserve">UNID</t>
          </r>
        </is>
      </c>
      <c r="E2994" s="17" t="inlineStr">
        <is>
          <r>
            <t xml:space="preserve">COEFICIENTE</t>
          </r>
        </is>
      </c>
      <c r="F2994" s="17" t="inlineStr">
        <is>
          <r>
            <t xml:space="preserve">PREÇO UNITÁRIO</t>
          </r>
        </is>
      </c>
      <c r="G2994" s="17" t="inlineStr">
        <is>
          <r>
            <t xml:space="preserve">TOTAL</t>
          </r>
        </is>
      </c>
    </row>
    <row r="2995" customHeight="1" ht="29">
      <c r="A2995" s="18" t="inlineStr">
        <is>
          <r>
            <t xml:space="preserve">102274</t>
          </r>
        </is>
      </c>
      <c r="B2995" s="19" t="inlineStr">
        <is>
          <r>
            <t xml:space="preserve">MARTELO DEMOLIDOR ELÉTRICO, COM POTÊNCIA DE 2.000 W, 1.000 IMPACTOS POR MINUTO, PESO DE 30 KG - CHI DIURNO. AF_01/2021</t>
          </r>
        </is>
      </c>
      <c r="C2995" s="18" t="inlineStr">
        <is>
          <r>
            <t xml:space="preserve">SINAPI</t>
          </r>
        </is>
      </c>
      <c r="D2995" s="18" t="inlineStr">
        <is>
          <r>
            <t xml:space="preserve">CHI</t>
          </r>
        </is>
      </c>
      <c r="E2995" s="20" t="n">
        <v>0.2003</v>
      </c>
      <c r="F2995" s="21" t="n">
        <v>0.81</v>
      </c>
      <c r="G2995" s="21" t="n">
        <f>ROUND(ROUND(E2995,8)*F2995,2)</f>
        <v>0.16</v>
      </c>
    </row>
    <row r="2996" customHeight="1" ht="29">
      <c r="A2996" s="18" t="inlineStr">
        <is>
          <r>
            <t xml:space="preserve">102275</t>
          </r>
        </is>
      </c>
      <c r="B2996" s="19" t="inlineStr">
        <is>
          <r>
            <t xml:space="preserve">MARTELO DEMOLIDOR ELÉTRICO, COM POTÊNCIA DE 2.000 W, 1.000 IMPACTOS POR MINUTO, PESO DE 30 KG - CHP DIURNO. AF_01/2021</t>
          </r>
        </is>
      </c>
      <c r="C2996" s="18" t="inlineStr">
        <is>
          <r>
            <t xml:space="preserve">SINAPI</t>
          </r>
        </is>
      </c>
      <c r="D2996" s="18" t="inlineStr">
        <is>
          <r>
            <t xml:space="preserve">CHP</t>
          </r>
        </is>
      </c>
      <c r="E2996" s="20" t="n">
        <v>0.1627</v>
      </c>
      <c r="F2996" s="21" t="n">
        <v>3.11</v>
      </c>
      <c r="G2996" s="21" t="n">
        <f>ROUND(ROUND(E2996,8)*F2996,2)</f>
        <v>0.51</v>
      </c>
    </row>
    <row r="2997" customHeight="1" ht="18">
      <c r="A2997" s="2" t="inlineStr"/>
      <c r="B2997" s="2" t="inlineStr"/>
      <c r="C2997" s="2" t="inlineStr"/>
      <c r="D2997" s="2" t="inlineStr"/>
      <c r="E2997" s="22" t="inlineStr">
        <is>
          <r>
            <t xml:space="preserve">TOTAL Equipamento Custo Horário:</t>
          </r>
        </is>
      </c>
      <c r="F2997" s="22" t="inlineStr"/>
      <c r="G2997" s="23" t="n">
        <f>SUM(G2995:G2996)</f>
        <v>0.67</v>
      </c>
    </row>
    <row r="2998" customHeight="1" ht="15">
      <c r="A2998" s="16" t="inlineStr">
        <is>
          <r>
            <t xml:space="preserve">Mão de Obra com Encargos Complementares</t>
          </r>
        </is>
      </c>
      <c r="B2998" s="16" t="inlineStr"/>
      <c r="C2998" s="17" t="inlineStr">
        <is>
          <r>
            <t xml:space="preserve">FONTE</t>
          </r>
        </is>
      </c>
      <c r="D2998" s="17" t="inlineStr">
        <is>
          <r>
            <t xml:space="preserve">UNID</t>
          </r>
        </is>
      </c>
      <c r="E2998" s="17" t="inlineStr">
        <is>
          <r>
            <t xml:space="preserve">COEFICIENTE</t>
          </r>
        </is>
      </c>
      <c r="F2998" s="17" t="inlineStr">
        <is>
          <r>
            <t xml:space="preserve">PREÇO UNITÁRIO</t>
          </r>
        </is>
      </c>
      <c r="G2998" s="17" t="inlineStr">
        <is>
          <r>
            <t xml:space="preserve">TOTAL</t>
          </r>
        </is>
      </c>
    </row>
    <row r="2999" customHeight="1" ht="15">
      <c r="A2999" s="18" t="inlineStr">
        <is>
          <r>
            <t xml:space="preserve">88316</t>
          </r>
        </is>
      </c>
      <c r="B2999" s="19" t="inlineStr">
        <is>
          <r>
            <t xml:space="preserve">SERVENTE COM ENCARGOS COMPLEMENTARES</t>
          </r>
        </is>
      </c>
      <c r="C2999" s="18" t="inlineStr">
        <is>
          <r>
            <t xml:space="preserve">SINAPI</t>
          </r>
        </is>
      </c>
      <c r="D2999" s="18" t="inlineStr">
        <is>
          <r>
            <t xml:space="preserve">H</t>
          </r>
        </is>
      </c>
      <c r="E2999" s="20" t="n">
        <v>0.363</v>
      </c>
      <c r="F2999" s="21" t="n">
        <v>29.52</v>
      </c>
      <c r="G2999" s="21" t="n">
        <f>ROUND(ROUND(E2999,8)*F2999,2)</f>
        <v>10.72</v>
      </c>
    </row>
    <row r="3000" customHeight="1" ht="18">
      <c r="A3000" s="2" t="inlineStr"/>
      <c r="B3000" s="2" t="inlineStr"/>
      <c r="C3000" s="2" t="inlineStr"/>
      <c r="D3000" s="2" t="inlineStr"/>
      <c r="E3000" s="22" t="inlineStr">
        <is>
          <r>
            <t xml:space="preserve">TOTAL Mão de Obra com Encargos Complementares:</t>
          </r>
        </is>
      </c>
      <c r="F3000" s="22" t="inlineStr"/>
      <c r="G3000" s="23" t="n">
        <f>SUM(G2999:G2999)</f>
        <v>10.72</v>
      </c>
    </row>
    <row r="3001" customHeight="1" ht="15">
      <c r="A3001" s="2" t="inlineStr"/>
      <c r="B3001" s="2" t="inlineStr"/>
      <c r="C3001" s="2" t="inlineStr"/>
      <c r="D3001" s="2" t="inlineStr"/>
      <c r="E3001" s="24" t="inlineStr">
        <is>
          <r>
            <t xml:space="preserve">VALOR:</t>
          </r>
        </is>
      </c>
      <c r="F3001" s="24" t="inlineStr"/>
      <c r="G3001" s="25" t="n">
        <f>ROUND(SUM(G2997,G3000),2)</f>
        <v>11.37</v>
      </c>
    </row>
    <row r="3002" customHeight="1" ht="10">
      <c r="A3002" s="2" t="inlineStr"/>
      <c r="B3002" s="2" t="inlineStr"/>
      <c r="C3002" s="2" t="inlineStr"/>
      <c r="D3002" s="2" t="inlineStr"/>
      <c r="E3002" s="14" t="inlineStr"/>
      <c r="F3002" s="14" t="inlineStr"/>
      <c r="G3002" s="14" t="inlineStr"/>
    </row>
    <row r="3003" customHeight="1" ht="20">
      <c r="A3003" s="15" t="inlineStr">
        <is>
          <r>
            <t xml:space="preserve">4.3.3. ​06.01.020​ Escavação manual em solo de 1ª e 2ª categoria em campo aberto​ (M3)</t>
          </r>
        </is>
      </c>
      <c r="B3003" s="15" t="inlineStr"/>
      <c r="C3003" s="15" t="inlineStr"/>
      <c r="D3003" s="15" t="inlineStr"/>
      <c r="E3003" s="15" t="inlineStr"/>
      <c r="F3003" s="15" t="inlineStr"/>
      <c r="G3003" s="15" t="inlineStr"/>
    </row>
    <row r="3004" customHeight="1" ht="15">
      <c r="A3004" s="16" t="inlineStr">
        <is>
          <r>
            <t xml:space="preserve">Mão de Obra</t>
          </r>
        </is>
      </c>
      <c r="B3004" s="16" t="inlineStr"/>
      <c r="C3004" s="17" t="inlineStr">
        <is>
          <r>
            <t xml:space="preserve">FONTE</t>
          </r>
        </is>
      </c>
      <c r="D3004" s="17" t="inlineStr">
        <is>
          <r>
            <t xml:space="preserve">UNID</t>
          </r>
        </is>
      </c>
      <c r="E3004" s="17" t="inlineStr">
        <is>
          <r>
            <t xml:space="preserve">COEFICIENTE</t>
          </r>
        </is>
      </c>
      <c r="F3004" s="17" t="inlineStr">
        <is>
          <r>
            <t xml:space="preserve">PREÇO UNITÁRIO</t>
          </r>
        </is>
      </c>
      <c r="G3004" s="17" t="inlineStr">
        <is>
          <r>
            <t xml:space="preserve">TOTAL</t>
          </r>
        </is>
      </c>
    </row>
    <row r="3005" customHeight="1" ht="29">
      <c r="A3005" s="18" t="inlineStr">
        <is>
          <r>
            <t xml:space="preserve">B.01.000.010146</t>
          </r>
        </is>
      </c>
      <c r="B3005" s="19" t="inlineStr">
        <is>
          <r>
            <t xml:space="preserve">Servente</t>
          </r>
        </is>
      </c>
      <c r="C3005" s="18" t="inlineStr">
        <is>
          <r>
            <t xml:space="preserve">SP Obras</t>
          </r>
        </is>
      </c>
      <c r="D3005" s="18" t="inlineStr">
        <is>
          <r>
            <t xml:space="preserve">H</t>
          </r>
        </is>
      </c>
      <c r="E3005" s="20" t="n">
        <v>2.5</v>
      </c>
      <c r="F3005" s="21" t="n">
        <v>20.4363</v>
      </c>
      <c r="G3005" s="21" t="n">
        <f>ROUND(ROUND(E3005,8)*F3005,2)</f>
        <v>51.09</v>
      </c>
    </row>
    <row r="3006" customHeight="1" ht="15">
      <c r="A3006" s="2" t="inlineStr"/>
      <c r="B3006" s="2" t="inlineStr"/>
      <c r="C3006" s="2" t="inlineStr"/>
      <c r="D3006" s="2" t="inlineStr"/>
      <c r="E3006" s="22" t="inlineStr">
        <is>
          <r>
            <t xml:space="preserve">TOTAL Mão de Obra:</t>
          </r>
        </is>
      </c>
      <c r="F3006" s="22" t="inlineStr"/>
      <c r="G3006" s="23" t="n">
        <f>SUM(G3005:G3005)</f>
        <v>51.09</v>
      </c>
    </row>
    <row r="3007" customHeight="1" ht="15">
      <c r="A3007" s="2" t="inlineStr"/>
      <c r="B3007" s="2" t="inlineStr"/>
      <c r="C3007" s="2" t="inlineStr"/>
      <c r="D3007" s="2" t="inlineStr"/>
      <c r="E3007" s="24" t="inlineStr">
        <is>
          <r>
            <t xml:space="preserve">VALOR:</t>
          </r>
        </is>
      </c>
      <c r="F3007" s="24" t="inlineStr"/>
      <c r="G3007" s="25" t="n">
        <f>ROUND(SUM(G3006),2)</f>
        <v>51.1</v>
      </c>
    </row>
    <row r="3008" customHeight="1" ht="10">
      <c r="A3008" s="2" t="inlineStr"/>
      <c r="B3008" s="2" t="inlineStr"/>
      <c r="C3008" s="2" t="inlineStr"/>
      <c r="D3008" s="2" t="inlineStr"/>
      <c r="E3008" s="14" t="inlineStr"/>
      <c r="F3008" s="14" t="inlineStr"/>
      <c r="G3008" s="14" t="inlineStr"/>
    </row>
    <row r="3009" customHeight="1" ht="20">
      <c r="A3009" s="15" t="inlineStr">
        <is>
          <r>
            <t xml:space="preserve">4.3.4. ​02.01.010​ Apiloamento para simples regularizacao​ (M2)</t>
          </r>
        </is>
      </c>
      <c r="B3009" s="15" t="inlineStr"/>
      <c r="C3009" s="15" t="inlineStr"/>
      <c r="D3009" s="15" t="inlineStr"/>
      <c r="E3009" s="15" t="inlineStr"/>
      <c r="F3009" s="15" t="inlineStr"/>
      <c r="G3009" s="15" t="inlineStr"/>
    </row>
    <row r="3010" customHeight="1" ht="15">
      <c r="A3010" s="16" t="inlineStr">
        <is>
          <r>
            <t xml:space="preserve">Mão de Obra</t>
          </r>
        </is>
      </c>
      <c r="B3010" s="16" t="inlineStr"/>
      <c r="C3010" s="17" t="inlineStr">
        <is>
          <r>
            <t xml:space="preserve">FONTE</t>
          </r>
        </is>
      </c>
      <c r="D3010" s="17" t="inlineStr">
        <is>
          <r>
            <t xml:space="preserve">UNID</t>
          </r>
        </is>
      </c>
      <c r="E3010" s="17" t="inlineStr">
        <is>
          <r>
            <t xml:space="preserve">COEFICIENTE</t>
          </r>
        </is>
      </c>
      <c r="F3010" s="17" t="inlineStr">
        <is>
          <r>
            <t xml:space="preserve">PREÇO UNITÁRIO</t>
          </r>
        </is>
      </c>
      <c r="G3010" s="17" t="inlineStr">
        <is>
          <r>
            <t xml:space="preserve">TOTAL</t>
          </r>
        </is>
      </c>
    </row>
    <row r="3011" customHeight="1" ht="15">
      <c r="A3011" s="18" t="inlineStr">
        <is>
          <r>
            <t xml:space="preserve">1.01.46</t>
          </r>
        </is>
      </c>
      <c r="B3011" s="19" t="inlineStr">
        <is>
          <r>
            <t xml:space="preserve">SERVENTE</t>
          </r>
        </is>
      </c>
      <c r="C3011" s="18" t="inlineStr">
        <is>
          <r>
            <t xml:space="preserve">SP Educação</t>
          </r>
        </is>
      </c>
      <c r="D3011" s="18" t="inlineStr">
        <is>
          <r>
            <t xml:space="preserve">H</t>
          </r>
        </is>
      </c>
      <c r="E3011" s="20" t="n">
        <v>0.4</v>
      </c>
      <c r="F3011" s="21" t="n">
        <v>22.3332</v>
      </c>
      <c r="G3011" s="21" t="n">
        <f>ROUND(ROUND(E3011,8)*F3011,2)</f>
        <v>8.93</v>
      </c>
    </row>
    <row r="3012" customHeight="1" ht="15">
      <c r="A3012" s="2" t="inlineStr"/>
      <c r="B3012" s="2" t="inlineStr"/>
      <c r="C3012" s="2" t="inlineStr"/>
      <c r="D3012" s="2" t="inlineStr"/>
      <c r="E3012" s="22" t="inlineStr">
        <is>
          <r>
            <t xml:space="preserve">TOTAL Mão de Obra:</t>
          </r>
        </is>
      </c>
      <c r="F3012" s="22" t="inlineStr"/>
      <c r="G3012" s="23" t="n">
        <f>SUM(G3011:G3011)</f>
        <v>8.93</v>
      </c>
    </row>
    <row r="3013" customHeight="1" ht="15">
      <c r="A3013" s="2" t="inlineStr"/>
      <c r="B3013" s="2" t="inlineStr"/>
      <c r="C3013" s="2" t="inlineStr"/>
      <c r="D3013" s="2" t="inlineStr"/>
      <c r="E3013" s="24" t="inlineStr">
        <is>
          <r>
            <t xml:space="preserve">VALOR:</t>
          </r>
        </is>
      </c>
      <c r="F3013" s="24" t="inlineStr"/>
      <c r="G3013" s="25" t="n">
        <f>ROUND(SUM(G3012),2)</f>
        <v>8.93</v>
      </c>
    </row>
    <row r="3014" customHeight="1" ht="10">
      <c r="A3014" s="2" t="inlineStr"/>
      <c r="B3014" s="2" t="inlineStr"/>
      <c r="C3014" s="2" t="inlineStr"/>
      <c r="D3014" s="2" t="inlineStr"/>
      <c r="E3014" s="14" t="inlineStr"/>
      <c r="F3014" s="14" t="inlineStr"/>
      <c r="G3014" s="14" t="inlineStr"/>
    </row>
    <row r="3015" customHeight="1" ht="20">
      <c r="A3015" s="15" t="inlineStr">
        <is>
          <r>
            <t xml:space="preserve">4.3.5. ​01.07.010​ Lastro de concreto - 5 cm​ (M2)</t>
          </r>
        </is>
      </c>
      <c r="B3015" s="15" t="inlineStr"/>
      <c r="C3015" s="15" t="inlineStr"/>
      <c r="D3015" s="15" t="inlineStr"/>
      <c r="E3015" s="15" t="inlineStr"/>
      <c r="F3015" s="15" t="inlineStr"/>
      <c r="G3015" s="15" t="inlineStr"/>
    </row>
    <row r="3016" customHeight="1" ht="15">
      <c r="A3016" s="16" t="inlineStr">
        <is>
          <r>
            <t xml:space="preserve">Material</t>
          </r>
        </is>
      </c>
      <c r="B3016" s="16" t="inlineStr"/>
      <c r="C3016" s="17" t="inlineStr">
        <is>
          <r>
            <t xml:space="preserve">FONTE</t>
          </r>
        </is>
      </c>
      <c r="D3016" s="17" t="inlineStr">
        <is>
          <r>
            <t xml:space="preserve">UNID</t>
          </r>
        </is>
      </c>
      <c r="E3016" s="17" t="inlineStr">
        <is>
          <r>
            <t xml:space="preserve">COEFICIENTE</t>
          </r>
        </is>
      </c>
      <c r="F3016" s="17" t="inlineStr">
        <is>
          <r>
            <t xml:space="preserve">PREÇO UNITÁRIO</t>
          </r>
        </is>
      </c>
      <c r="G3016" s="17" t="inlineStr">
        <is>
          <r>
            <t xml:space="preserve">TOTAL</t>
          </r>
        </is>
      </c>
    </row>
    <row r="3017" customHeight="1" ht="15">
      <c r="A3017" s="18" t="inlineStr">
        <is>
          <r>
            <t xml:space="preserve">2.05.03</t>
          </r>
        </is>
      </c>
      <c r="B3017" s="19" t="inlineStr">
        <is>
          <r>
            <t xml:space="preserve">AREIA</t>
          </r>
        </is>
      </c>
      <c r="C3017" s="18" t="inlineStr">
        <is>
          <r>
            <t xml:space="preserve">SP Educação</t>
          </r>
        </is>
      </c>
      <c r="D3017" s="18" t="inlineStr">
        <is>
          <r>
            <t xml:space="preserve">M3</t>
          </r>
        </is>
      </c>
      <c r="E3017" s="20" t="n">
        <v>0.03</v>
      </c>
      <c r="F3017" s="21" t="n">
        <v>173.7</v>
      </c>
      <c r="G3017" s="21" t="n">
        <f>ROUND(ROUND(E3017,8)*F3017,2)</f>
        <v>5.21</v>
      </c>
    </row>
    <row r="3018" customHeight="1" ht="15">
      <c r="A3018" s="18" t="inlineStr">
        <is>
          <r>
            <t xml:space="preserve">2.05.08</t>
          </r>
        </is>
      </c>
      <c r="B3018" s="19" t="inlineStr">
        <is>
          <r>
            <t xml:space="preserve">CIMENTO</t>
          </r>
        </is>
      </c>
      <c r="C3018" s="18" t="inlineStr">
        <is>
          <r>
            <t xml:space="preserve">SP Educação</t>
          </r>
        </is>
      </c>
      <c r="D3018" s="18" t="inlineStr">
        <is>
          <r>
            <t xml:space="preserve">KG</t>
          </r>
        </is>
      </c>
      <c r="E3018" s="20" t="n">
        <v>10.0</v>
      </c>
      <c r="F3018" s="21" t="n">
        <v>0.67</v>
      </c>
      <c r="G3018" s="21" t="n">
        <f>ROUND(ROUND(E3018,8)*F3018,2)</f>
        <v>6.7</v>
      </c>
    </row>
    <row r="3019" customHeight="1" ht="15">
      <c r="A3019" s="18" t="inlineStr">
        <is>
          <r>
            <t xml:space="preserve">2.05.18</t>
          </r>
        </is>
      </c>
      <c r="B3019" s="19" t="inlineStr">
        <is>
          <r>
            <t xml:space="preserve">PEDRA BRITADA 2</t>
          </r>
        </is>
      </c>
      <c r="C3019" s="18" t="inlineStr">
        <is>
          <r>
            <t xml:space="preserve">SP Educação</t>
          </r>
        </is>
      </c>
      <c r="D3019" s="18" t="inlineStr">
        <is>
          <r>
            <t xml:space="preserve">M3</t>
          </r>
        </is>
      </c>
      <c r="E3019" s="20" t="n">
        <v>0.04</v>
      </c>
      <c r="F3019" s="21" t="n">
        <v>154.97</v>
      </c>
      <c r="G3019" s="21" t="n">
        <f>ROUND(ROUND(E3019,8)*F3019,2)</f>
        <v>6.2</v>
      </c>
    </row>
    <row r="3020" customHeight="1" ht="15">
      <c r="A3020" s="2" t="inlineStr"/>
      <c r="B3020" s="2" t="inlineStr"/>
      <c r="C3020" s="2" t="inlineStr"/>
      <c r="D3020" s="2" t="inlineStr"/>
      <c r="E3020" s="22" t="inlineStr">
        <is>
          <r>
            <t xml:space="preserve">TOTAL Material:</t>
          </r>
        </is>
      </c>
      <c r="F3020" s="22" t="inlineStr"/>
      <c r="G3020" s="23" t="n">
        <f>SUM(G3017:G3019)</f>
        <v>18.11</v>
      </c>
    </row>
    <row r="3021" customHeight="1" ht="15">
      <c r="A3021" s="16" t="inlineStr">
        <is>
          <r>
            <t xml:space="preserve">Mão de Obra</t>
          </r>
        </is>
      </c>
      <c r="B3021" s="16" t="inlineStr"/>
      <c r="C3021" s="17" t="inlineStr">
        <is>
          <r>
            <t xml:space="preserve">FONTE</t>
          </r>
        </is>
      </c>
      <c r="D3021" s="17" t="inlineStr">
        <is>
          <r>
            <t xml:space="preserve">UNID</t>
          </r>
        </is>
      </c>
      <c r="E3021" s="17" t="inlineStr">
        <is>
          <r>
            <t xml:space="preserve">COEFICIENTE</t>
          </r>
        </is>
      </c>
      <c r="F3021" s="17" t="inlineStr">
        <is>
          <r>
            <t xml:space="preserve">PREÇO UNITÁRIO</t>
          </r>
        </is>
      </c>
      <c r="G3021" s="17" t="inlineStr">
        <is>
          <r>
            <t xml:space="preserve">TOTAL</t>
          </r>
        </is>
      </c>
    </row>
    <row r="3022" customHeight="1" ht="15">
      <c r="A3022" s="18" t="inlineStr">
        <is>
          <r>
            <t xml:space="preserve">1.01.39</t>
          </r>
        </is>
      </c>
      <c r="B3022" s="19" t="inlineStr">
        <is>
          <r>
            <t xml:space="preserve">PEDREIRO</t>
          </r>
        </is>
      </c>
      <c r="C3022" s="18" t="inlineStr">
        <is>
          <r>
            <t xml:space="preserve">SP Educação</t>
          </r>
        </is>
      </c>
      <c r="D3022" s="18" t="inlineStr">
        <is>
          <r>
            <t xml:space="preserve">H</t>
          </r>
        </is>
      </c>
      <c r="E3022" s="20" t="n">
        <v>0.3</v>
      </c>
      <c r="F3022" s="21" t="n">
        <v>27.084</v>
      </c>
      <c r="G3022" s="21" t="n">
        <f>ROUND(ROUND(E3022,8)*F3022,2)</f>
        <v>8.13</v>
      </c>
    </row>
    <row r="3023" customHeight="1" ht="15">
      <c r="A3023" s="18" t="inlineStr">
        <is>
          <r>
            <t xml:space="preserve">1.01.46</t>
          </r>
        </is>
      </c>
      <c r="B3023" s="19" t="inlineStr">
        <is>
          <r>
            <t xml:space="preserve">SERVENTE</t>
          </r>
        </is>
      </c>
      <c r="C3023" s="18" t="inlineStr">
        <is>
          <r>
            <t xml:space="preserve">SP Educação</t>
          </r>
        </is>
      </c>
      <c r="D3023" s="18" t="inlineStr">
        <is>
          <r>
            <t xml:space="preserve">H</t>
          </r>
        </is>
      </c>
      <c r="E3023" s="20" t="n">
        <v>0.8</v>
      </c>
      <c r="F3023" s="21" t="n">
        <v>22.3332</v>
      </c>
      <c r="G3023" s="21" t="n">
        <f>ROUND(ROUND(E3023,8)*F3023,2)</f>
        <v>17.87</v>
      </c>
    </row>
    <row r="3024" customHeight="1" ht="15">
      <c r="A3024" s="2" t="inlineStr"/>
      <c r="B3024" s="2" t="inlineStr"/>
      <c r="C3024" s="2" t="inlineStr"/>
      <c r="D3024" s="2" t="inlineStr"/>
      <c r="E3024" s="22" t="inlineStr">
        <is>
          <r>
            <t xml:space="preserve">TOTAL Mão de Obra:</t>
          </r>
        </is>
      </c>
      <c r="F3024" s="22" t="inlineStr"/>
      <c r="G3024" s="23" t="n">
        <f>SUM(G3022:G3023)</f>
        <v>26.0</v>
      </c>
    </row>
    <row r="3025" customHeight="1" ht="15">
      <c r="A3025" s="2" t="inlineStr"/>
      <c r="B3025" s="2" t="inlineStr"/>
      <c r="C3025" s="2" t="inlineStr"/>
      <c r="D3025" s="2" t="inlineStr"/>
      <c r="E3025" s="24" t="inlineStr">
        <is>
          <r>
            <t xml:space="preserve">VALOR:</t>
          </r>
        </is>
      </c>
      <c r="F3025" s="24" t="inlineStr"/>
      <c r="G3025" s="25" t="n">
        <f>ROUND(SUM(G3020,G3024),2)</f>
        <v>44.1</v>
      </c>
    </row>
    <row r="3026" customHeight="1" ht="10">
      <c r="A3026" s="2" t="inlineStr"/>
      <c r="B3026" s="2" t="inlineStr"/>
      <c r="C3026" s="2" t="inlineStr"/>
      <c r="D3026" s="2" t="inlineStr"/>
      <c r="E3026" s="14" t="inlineStr"/>
      <c r="F3026" s="14" t="inlineStr"/>
      <c r="G3026" s="14" t="inlineStr"/>
    </row>
    <row r="3027" customHeight="1" ht="20">
      <c r="A3027" s="15" t="inlineStr">
        <is>
          <r>
            <t xml:space="preserve">4.3.6. ​09.01.020​ Forma em madeira comum para fundação​ (M2)</t>
          </r>
        </is>
      </c>
      <c r="B3027" s="15" t="inlineStr"/>
      <c r="C3027" s="15" t="inlineStr"/>
      <c r="D3027" s="15" t="inlineStr"/>
      <c r="E3027" s="15" t="inlineStr"/>
      <c r="F3027" s="15" t="inlineStr"/>
      <c r="G3027" s="15" t="inlineStr"/>
    </row>
    <row r="3028" customHeight="1" ht="15">
      <c r="A3028" s="16" t="inlineStr">
        <is>
          <r>
            <t xml:space="preserve">Material</t>
          </r>
        </is>
      </c>
      <c r="B3028" s="16" t="inlineStr"/>
      <c r="C3028" s="17" t="inlineStr">
        <is>
          <r>
            <t xml:space="preserve">FONTE</t>
          </r>
        </is>
      </c>
      <c r="D3028" s="17" t="inlineStr">
        <is>
          <r>
            <t xml:space="preserve">UNID</t>
          </r>
        </is>
      </c>
      <c r="E3028" s="17" t="inlineStr">
        <is>
          <r>
            <t xml:space="preserve">COEFICIENTE</t>
          </r>
        </is>
      </c>
      <c r="F3028" s="17" t="inlineStr">
        <is>
          <r>
            <t xml:space="preserve">PREÇO UNITÁRIO</t>
          </r>
        </is>
      </c>
      <c r="G3028" s="17" t="inlineStr">
        <is>
          <r>
            <t xml:space="preserve">TOTAL</t>
          </r>
        </is>
      </c>
    </row>
    <row r="3029" customHeight="1" ht="29">
      <c r="A3029" s="18" t="inlineStr">
        <is>
          <r>
            <t xml:space="preserve">F.12.000.028008</t>
          </r>
        </is>
      </c>
      <c r="B3029" s="19" t="inlineStr">
        <is>
          <r>
            <t xml:space="preserve">Desmoldante para formas</t>
          </r>
        </is>
      </c>
      <c r="C3029" s="18" t="inlineStr">
        <is>
          <r>
            <t xml:space="preserve">SP Obras</t>
          </r>
        </is>
      </c>
      <c r="D3029" s="18" t="inlineStr">
        <is>
          <r>
            <t xml:space="preserve">L</t>
          </r>
        </is>
      </c>
      <c r="E3029" s="20" t="n">
        <v>0.4</v>
      </c>
      <c r="F3029" s="21" t="n">
        <v>14.74</v>
      </c>
      <c r="G3029" s="21" t="n">
        <f>ROUND(ROUND(E3029,8)*F3029,2)</f>
        <v>5.9</v>
      </c>
    </row>
    <row r="3030" customHeight="1" ht="29">
      <c r="A3030" s="18" t="inlineStr">
        <is>
          <r>
            <t xml:space="preserve">E.02.000.026760</t>
          </r>
        </is>
      </c>
      <c r="B3030" s="19" t="inlineStr">
        <is>
          <r>
            <t xml:space="preserve">Prego diversas bitolas (referência 18 x 27)</t>
          </r>
        </is>
      </c>
      <c r="C3030" s="18" t="inlineStr">
        <is>
          <r>
            <t xml:space="preserve">SP Obras</t>
          </r>
        </is>
      </c>
      <c r="D3030" s="18" t="inlineStr">
        <is>
          <r>
            <t xml:space="preserve">KG</t>
          </r>
        </is>
      </c>
      <c r="E3030" s="20" t="n">
        <v>0.15</v>
      </c>
      <c r="F3030" s="21" t="n">
        <v>10.42</v>
      </c>
      <c r="G3030" s="21" t="n">
        <f>ROUND(ROUND(E3030,8)*F3030,2)</f>
        <v>1.56</v>
      </c>
    </row>
    <row r="3031" customHeight="1" ht="29">
      <c r="A3031" s="18" t="inlineStr">
        <is>
          <r>
            <t xml:space="preserve">D.02.000.021017</t>
          </r>
        </is>
      </c>
      <c r="B3031" s="19" t="inlineStr">
        <is>
          <r>
            <t xml:space="preserve">Sarrafo de cedrinho 2,5 x 10 cm</t>
          </r>
        </is>
      </c>
      <c r="C3031" s="18" t="inlineStr">
        <is>
          <r>
            <t xml:space="preserve">SP Obras</t>
          </r>
        </is>
      </c>
      <c r="D3031" s="18" t="inlineStr">
        <is>
          <r>
            <t xml:space="preserve">M</t>
          </r>
        </is>
      </c>
      <c r="E3031" s="20" t="n">
        <v>0.5</v>
      </c>
      <c r="F3031" s="21" t="n">
        <v>7.74</v>
      </c>
      <c r="G3031" s="21" t="n">
        <f>ROUND(ROUND(E3031,8)*F3031,2)</f>
        <v>3.87</v>
      </c>
    </row>
    <row r="3032" customHeight="1" ht="29">
      <c r="A3032" s="18" t="inlineStr">
        <is>
          <r>
            <t xml:space="preserve">D.02.000.021021</t>
          </r>
        </is>
      </c>
      <c r="B3032" s="19" t="inlineStr">
        <is>
          <r>
            <t xml:space="preserve">Tábua cedrinho 25 mm x 300 mm de 3ª</t>
          </r>
        </is>
      </c>
      <c r="C3032" s="18" t="inlineStr">
        <is>
          <r>
            <t xml:space="preserve">SP Obras</t>
          </r>
        </is>
      </c>
      <c r="D3032" s="18" t="inlineStr">
        <is>
          <r>
            <t xml:space="preserve">M2</t>
          </r>
        </is>
      </c>
      <c r="E3032" s="20" t="n">
        <v>0.3</v>
      </c>
      <c r="F3032" s="21" t="n">
        <v>110.92</v>
      </c>
      <c r="G3032" s="21" t="n">
        <f>ROUND(ROUND(E3032,8)*F3032,2)</f>
        <v>33.28</v>
      </c>
    </row>
    <row r="3033" customHeight="1" ht="15">
      <c r="A3033" s="2" t="inlineStr"/>
      <c r="B3033" s="2" t="inlineStr"/>
      <c r="C3033" s="2" t="inlineStr"/>
      <c r="D3033" s="2" t="inlineStr"/>
      <c r="E3033" s="22" t="inlineStr">
        <is>
          <r>
            <t xml:space="preserve">TOTAL Material:</t>
          </r>
        </is>
      </c>
      <c r="F3033" s="22" t="inlineStr"/>
      <c r="G3033" s="23" t="n">
        <f>SUM(G3029:G3032)</f>
        <v>44.61</v>
      </c>
    </row>
    <row r="3034" customHeight="1" ht="15">
      <c r="A3034" s="16" t="inlineStr">
        <is>
          <r>
            <t xml:space="preserve">Mão de Obra</t>
          </r>
        </is>
      </c>
      <c r="B3034" s="16" t="inlineStr"/>
      <c r="C3034" s="17" t="inlineStr">
        <is>
          <r>
            <t xml:space="preserve">FONTE</t>
          </r>
        </is>
      </c>
      <c r="D3034" s="17" t="inlineStr">
        <is>
          <r>
            <t xml:space="preserve">UNID</t>
          </r>
        </is>
      </c>
      <c r="E3034" s="17" t="inlineStr">
        <is>
          <r>
            <t xml:space="preserve">COEFICIENTE</t>
          </r>
        </is>
      </c>
      <c r="F3034" s="17" t="inlineStr">
        <is>
          <r>
            <t xml:space="preserve">PREÇO UNITÁRIO</t>
          </r>
        </is>
      </c>
      <c r="G3034" s="17" t="inlineStr">
        <is>
          <r>
            <t xml:space="preserve">TOTAL</t>
          </r>
        </is>
      </c>
    </row>
    <row r="3035" customHeight="1" ht="29">
      <c r="A3035" s="18" t="inlineStr">
        <is>
          <r>
            <t xml:space="preserve">B.01.000.010112</t>
          </r>
        </is>
      </c>
      <c r="B3035" s="19" t="inlineStr">
        <is>
          <r>
            <t xml:space="preserve">Ajudante de carpinteiro</t>
          </r>
        </is>
      </c>
      <c r="C3035" s="18" t="inlineStr">
        <is>
          <r>
            <t xml:space="preserve">SP Obras</t>
          </r>
        </is>
      </c>
      <c r="D3035" s="18" t="inlineStr">
        <is>
          <r>
            <t xml:space="preserve">H</t>
          </r>
        </is>
      </c>
      <c r="E3035" s="20" t="n">
        <v>1.3</v>
      </c>
      <c r="F3035" s="21" t="n">
        <v>20.4363</v>
      </c>
      <c r="G3035" s="21" t="n">
        <f>ROUND(ROUND(E3035,8)*F3035,2)</f>
        <v>26.57</v>
      </c>
    </row>
    <row r="3036" customHeight="1" ht="29">
      <c r="A3036" s="18" t="inlineStr">
        <is>
          <r>
            <t xml:space="preserve">B.01.000.010111</t>
          </r>
        </is>
      </c>
      <c r="B3036" s="19" t="inlineStr">
        <is>
          <r>
            <t xml:space="preserve">Carpinteiro</t>
          </r>
        </is>
      </c>
      <c r="C3036" s="18" t="inlineStr">
        <is>
          <r>
            <t xml:space="preserve">SP Obras</t>
          </r>
        </is>
      </c>
      <c r="D3036" s="18" t="inlineStr">
        <is>
          <r>
            <t xml:space="preserve">H</t>
          </r>
        </is>
      </c>
      <c r="E3036" s="20" t="n">
        <v>1.3</v>
      </c>
      <c r="F3036" s="21" t="n">
        <v>24.8727</v>
      </c>
      <c r="G3036" s="21" t="n">
        <f>ROUND(ROUND(E3036,8)*F3036,2)</f>
        <v>32.33</v>
      </c>
    </row>
    <row r="3037" customHeight="1" ht="15">
      <c r="A3037" s="2" t="inlineStr"/>
      <c r="B3037" s="2" t="inlineStr"/>
      <c r="C3037" s="2" t="inlineStr"/>
      <c r="D3037" s="2" t="inlineStr"/>
      <c r="E3037" s="22" t="inlineStr">
        <is>
          <r>
            <t xml:space="preserve">TOTAL Mão de Obra:</t>
          </r>
        </is>
      </c>
      <c r="F3037" s="22" t="inlineStr"/>
      <c r="G3037" s="23" t="n">
        <f>SUM(G3035:G3036)</f>
        <v>58.9</v>
      </c>
    </row>
    <row r="3038" customHeight="1" ht="15">
      <c r="A3038" s="2" t="inlineStr"/>
      <c r="B3038" s="2" t="inlineStr"/>
      <c r="C3038" s="2" t="inlineStr"/>
      <c r="D3038" s="2" t="inlineStr"/>
      <c r="E3038" s="24" t="inlineStr">
        <is>
          <r>
            <t xml:space="preserve">VALOR:</t>
          </r>
        </is>
      </c>
      <c r="F3038" s="24" t="inlineStr"/>
      <c r="G3038" s="25" t="n">
        <f>ROUND(SUM(G3033,G3037),2)</f>
        <v>103.51</v>
      </c>
    </row>
    <row r="3039" customHeight="1" ht="10">
      <c r="A3039" s="2" t="inlineStr"/>
      <c r="B3039" s="2" t="inlineStr"/>
      <c r="C3039" s="2" t="inlineStr"/>
      <c r="D3039" s="2" t="inlineStr"/>
      <c r="E3039" s="14" t="inlineStr"/>
      <c r="F3039" s="14" t="inlineStr"/>
      <c r="G3039" s="14" t="inlineStr"/>
    </row>
    <row r="3040" customHeight="1" ht="20">
      <c r="A3040" s="15" t="inlineStr">
        <is>
          <r>
            <t xml:space="preserve">4.3.7. ​09.02.040​ Forma plana em compensado para estrutura aparente​ (M2)</t>
          </r>
        </is>
      </c>
      <c r="B3040" s="15" t="inlineStr"/>
      <c r="C3040" s="15" t="inlineStr"/>
      <c r="D3040" s="15" t="inlineStr"/>
      <c r="E3040" s="15" t="inlineStr"/>
      <c r="F3040" s="15" t="inlineStr"/>
      <c r="G3040" s="15" t="inlineStr"/>
    </row>
    <row r="3041" customHeight="1" ht="15">
      <c r="A3041" s="16" t="inlineStr">
        <is>
          <r>
            <t xml:space="preserve">Material</t>
          </r>
        </is>
      </c>
      <c r="B3041" s="16" t="inlineStr"/>
      <c r="C3041" s="17" t="inlineStr">
        <is>
          <r>
            <t xml:space="preserve">FONTE</t>
          </r>
        </is>
      </c>
      <c r="D3041" s="17" t="inlineStr">
        <is>
          <r>
            <t xml:space="preserve">UNID</t>
          </r>
        </is>
      </c>
      <c r="E3041" s="17" t="inlineStr">
        <is>
          <r>
            <t xml:space="preserve">COEFICIENTE</t>
          </r>
        </is>
      </c>
      <c r="F3041" s="17" t="inlineStr">
        <is>
          <r>
            <t xml:space="preserve">PREÇO UNITÁRIO</t>
          </r>
        </is>
      </c>
      <c r="G3041" s="17" t="inlineStr">
        <is>
          <r>
            <t xml:space="preserve">TOTAL</t>
          </r>
        </is>
      </c>
    </row>
    <row r="3042" customHeight="1" ht="29">
      <c r="A3042" s="18" t="inlineStr">
        <is>
          <r>
            <t xml:space="preserve">D.03.000.021033</t>
          </r>
        </is>
      </c>
      <c r="B3042" s="19" t="inlineStr">
        <is>
          <r>
            <t xml:space="preserve">Chapa compensada cola fenólica plastificada de 12mm (2,20 x 1,10)m</t>
          </r>
        </is>
      </c>
      <c r="C3042" s="18" t="inlineStr">
        <is>
          <r>
            <t xml:space="preserve">SP Obras</t>
          </r>
        </is>
      </c>
      <c r="D3042" s="18" t="inlineStr">
        <is>
          <r>
            <t xml:space="preserve">M2</t>
          </r>
        </is>
      </c>
      <c r="E3042" s="20" t="n">
        <v>0.43</v>
      </c>
      <c r="F3042" s="21" t="n">
        <v>39.46</v>
      </c>
      <c r="G3042" s="21" t="n">
        <f>ROUND(ROUND(E3042,8)*F3042,2)</f>
        <v>16.97</v>
      </c>
    </row>
    <row r="3043" customHeight="1" ht="29">
      <c r="A3043" s="18" t="inlineStr">
        <is>
          <r>
            <t xml:space="preserve">F.12.000.028008</t>
          </r>
        </is>
      </c>
      <c r="B3043" s="19" t="inlineStr">
        <is>
          <r>
            <t xml:space="preserve">Desmoldante para formas</t>
          </r>
        </is>
      </c>
      <c r="C3043" s="18" t="inlineStr">
        <is>
          <r>
            <t xml:space="preserve">SP Obras</t>
          </r>
        </is>
      </c>
      <c r="D3043" s="18" t="inlineStr">
        <is>
          <r>
            <t xml:space="preserve">L</t>
          </r>
        </is>
      </c>
      <c r="E3043" s="20" t="n">
        <v>0.01</v>
      </c>
      <c r="F3043" s="21" t="n">
        <v>14.74</v>
      </c>
      <c r="G3043" s="21" t="n">
        <f>ROUND(ROUND(E3043,8)*F3043,2)</f>
        <v>0.15</v>
      </c>
    </row>
    <row r="3044" customHeight="1" ht="29">
      <c r="A3044" s="18" t="inlineStr">
        <is>
          <r>
            <t xml:space="preserve">D.02.000.021009</t>
          </r>
        </is>
      </c>
      <c r="B3044" s="19" t="inlineStr">
        <is>
          <r>
            <t xml:space="preserve">Pontalete de cedrinho de 75 mm x 75 mm - 3ª construção</t>
          </r>
        </is>
      </c>
      <c r="C3044" s="18" t="inlineStr">
        <is>
          <r>
            <t xml:space="preserve">SP Obras</t>
          </r>
        </is>
      </c>
      <c r="D3044" s="18" t="inlineStr">
        <is>
          <r>
            <t xml:space="preserve">M</t>
          </r>
        </is>
      </c>
      <c r="E3044" s="20" t="n">
        <v>2.0</v>
      </c>
      <c r="F3044" s="21" t="n">
        <v>22.14</v>
      </c>
      <c r="G3044" s="21" t="n">
        <f>ROUND(ROUND(E3044,8)*F3044,2)</f>
        <v>44.28</v>
      </c>
    </row>
    <row r="3045" customHeight="1" ht="29">
      <c r="A3045" s="18" t="inlineStr">
        <is>
          <r>
            <t xml:space="preserve">E.02.000.026760</t>
          </r>
        </is>
      </c>
      <c r="B3045" s="19" t="inlineStr">
        <is>
          <r>
            <t xml:space="preserve">Prego diversas bitolas (referência 18 x 27)</t>
          </r>
        </is>
      </c>
      <c r="C3045" s="18" t="inlineStr">
        <is>
          <r>
            <t xml:space="preserve">SP Obras</t>
          </r>
        </is>
      </c>
      <c r="D3045" s="18" t="inlineStr">
        <is>
          <r>
            <t xml:space="preserve">KG</t>
          </r>
        </is>
      </c>
      <c r="E3045" s="20" t="n">
        <v>0.25</v>
      </c>
      <c r="F3045" s="21" t="n">
        <v>10.42</v>
      </c>
      <c r="G3045" s="21" t="n">
        <f>ROUND(ROUND(E3045,8)*F3045,2)</f>
        <v>2.61</v>
      </c>
    </row>
    <row r="3046" customHeight="1" ht="29">
      <c r="A3046" s="18" t="inlineStr">
        <is>
          <r>
            <t xml:space="preserve">D.02.000.021017</t>
          </r>
        </is>
      </c>
      <c r="B3046" s="19" t="inlineStr">
        <is>
          <r>
            <t xml:space="preserve">Sarrafo de cedrinho 2,5 x 10 cm</t>
          </r>
        </is>
      </c>
      <c r="C3046" s="18" t="inlineStr">
        <is>
          <r>
            <t xml:space="preserve">SP Obras</t>
          </r>
        </is>
      </c>
      <c r="D3046" s="18" t="inlineStr">
        <is>
          <r>
            <t xml:space="preserve">M</t>
          </r>
        </is>
      </c>
      <c r="E3046" s="20" t="n">
        <v>1.53</v>
      </c>
      <c r="F3046" s="21" t="n">
        <v>7.74</v>
      </c>
      <c r="G3046" s="21" t="n">
        <f>ROUND(ROUND(E3046,8)*F3046,2)</f>
        <v>11.84</v>
      </c>
    </row>
    <row r="3047" customHeight="1" ht="29">
      <c r="A3047" s="18" t="inlineStr">
        <is>
          <r>
            <t xml:space="preserve">D.02.000.021021</t>
          </r>
        </is>
      </c>
      <c r="B3047" s="19" t="inlineStr">
        <is>
          <r>
            <t xml:space="preserve">Tábua cedrinho 25 mm x 300 mm de 3ª</t>
          </r>
        </is>
      </c>
      <c r="C3047" s="18" t="inlineStr">
        <is>
          <r>
            <t xml:space="preserve">SP Obras</t>
          </r>
        </is>
      </c>
      <c r="D3047" s="18" t="inlineStr">
        <is>
          <r>
            <t xml:space="preserve">M2</t>
          </r>
        </is>
      </c>
      <c r="E3047" s="20" t="n">
        <v>0.48</v>
      </c>
      <c r="F3047" s="21" t="n">
        <v>110.92</v>
      </c>
      <c r="G3047" s="21" t="n">
        <f>ROUND(ROUND(E3047,8)*F3047,2)</f>
        <v>53.24</v>
      </c>
    </row>
    <row r="3048" customHeight="1" ht="15">
      <c r="A3048" s="2" t="inlineStr"/>
      <c r="B3048" s="2" t="inlineStr"/>
      <c r="C3048" s="2" t="inlineStr"/>
      <c r="D3048" s="2" t="inlineStr"/>
      <c r="E3048" s="22" t="inlineStr">
        <is>
          <r>
            <t xml:space="preserve">TOTAL Material:</t>
          </r>
        </is>
      </c>
      <c r="F3048" s="22" t="inlineStr"/>
      <c r="G3048" s="23" t="n">
        <f>SUM(G3042:G3047)</f>
        <v>129.09</v>
      </c>
    </row>
    <row r="3049" customHeight="1" ht="15">
      <c r="A3049" s="16" t="inlineStr">
        <is>
          <r>
            <t xml:space="preserve">Mão de Obra</t>
          </r>
        </is>
      </c>
      <c r="B3049" s="16" t="inlineStr"/>
      <c r="C3049" s="17" t="inlineStr">
        <is>
          <r>
            <t xml:space="preserve">FONTE</t>
          </r>
        </is>
      </c>
      <c r="D3049" s="17" t="inlineStr">
        <is>
          <r>
            <t xml:space="preserve">UNID</t>
          </r>
        </is>
      </c>
      <c r="E3049" s="17" t="inlineStr">
        <is>
          <r>
            <t xml:space="preserve">COEFICIENTE</t>
          </r>
        </is>
      </c>
      <c r="F3049" s="17" t="inlineStr">
        <is>
          <r>
            <t xml:space="preserve">PREÇO UNITÁRIO</t>
          </r>
        </is>
      </c>
      <c r="G3049" s="17" t="inlineStr">
        <is>
          <r>
            <t xml:space="preserve">TOTAL</t>
          </r>
        </is>
      </c>
    </row>
    <row r="3050" customHeight="1" ht="29">
      <c r="A3050" s="18" t="inlineStr">
        <is>
          <r>
            <t xml:space="preserve">B.01.000.010112</t>
          </r>
        </is>
      </c>
      <c r="B3050" s="19" t="inlineStr">
        <is>
          <r>
            <t xml:space="preserve">Ajudante de carpinteiro</t>
          </r>
        </is>
      </c>
      <c r="C3050" s="18" t="inlineStr">
        <is>
          <r>
            <t xml:space="preserve">SP Obras</t>
          </r>
        </is>
      </c>
      <c r="D3050" s="18" t="inlineStr">
        <is>
          <r>
            <t xml:space="preserve">H</t>
          </r>
        </is>
      </c>
      <c r="E3050" s="20" t="n">
        <v>1.4</v>
      </c>
      <c r="F3050" s="21" t="n">
        <v>20.4363</v>
      </c>
      <c r="G3050" s="21" t="n">
        <f>ROUND(ROUND(E3050,8)*F3050,2)</f>
        <v>28.61</v>
      </c>
    </row>
    <row r="3051" customHeight="1" ht="29">
      <c r="A3051" s="18" t="inlineStr">
        <is>
          <r>
            <t xml:space="preserve">B.01.000.010111</t>
          </r>
        </is>
      </c>
      <c r="B3051" s="19" t="inlineStr">
        <is>
          <r>
            <t xml:space="preserve">Carpinteiro</t>
          </r>
        </is>
      </c>
      <c r="C3051" s="18" t="inlineStr">
        <is>
          <r>
            <t xml:space="preserve">SP Obras</t>
          </r>
        </is>
      </c>
      <c r="D3051" s="18" t="inlineStr">
        <is>
          <r>
            <t xml:space="preserve">H</t>
          </r>
        </is>
      </c>
      <c r="E3051" s="20" t="n">
        <v>1.4</v>
      </c>
      <c r="F3051" s="21" t="n">
        <v>24.8727</v>
      </c>
      <c r="G3051" s="21" t="n">
        <f>ROUND(ROUND(E3051,8)*F3051,2)</f>
        <v>34.82</v>
      </c>
    </row>
    <row r="3052" customHeight="1" ht="15">
      <c r="A3052" s="2" t="inlineStr"/>
      <c r="B3052" s="2" t="inlineStr"/>
      <c r="C3052" s="2" t="inlineStr"/>
      <c r="D3052" s="2" t="inlineStr"/>
      <c r="E3052" s="22" t="inlineStr">
        <is>
          <r>
            <t xml:space="preserve">TOTAL Mão de Obra:</t>
          </r>
        </is>
      </c>
      <c r="F3052" s="22" t="inlineStr"/>
      <c r="G3052" s="23" t="n">
        <f>SUM(G3050:G3051)</f>
        <v>63.43</v>
      </c>
    </row>
    <row r="3053" customHeight="1" ht="15">
      <c r="A3053" s="2" t="inlineStr"/>
      <c r="B3053" s="2" t="inlineStr"/>
      <c r="C3053" s="2" t="inlineStr"/>
      <c r="D3053" s="2" t="inlineStr"/>
      <c r="E3053" s="24" t="inlineStr">
        <is>
          <r>
            <t xml:space="preserve">VALOR:</t>
          </r>
        </is>
      </c>
      <c r="F3053" s="24" t="inlineStr"/>
      <c r="G3053" s="25" t="n">
        <f>ROUND(SUM(G3048,G3052),2)</f>
        <v>192.53</v>
      </c>
    </row>
    <row r="3054" customHeight="1" ht="10">
      <c r="A3054" s="2" t="inlineStr"/>
      <c r="B3054" s="2" t="inlineStr"/>
      <c r="C3054" s="2" t="inlineStr"/>
      <c r="D3054" s="2" t="inlineStr"/>
      <c r="E3054" s="14" t="inlineStr"/>
      <c r="F3054" s="14" t="inlineStr"/>
      <c r="G3054" s="14" t="inlineStr"/>
    </row>
    <row r="3055" customHeight="1" ht="20">
      <c r="A3055" s="15" t="inlineStr">
        <is>
          <r>
            <t xml:space="preserve">4.3.8. ​10.01.040​ Armadura em barra de aço CA-50 (A ou B) fyk = 500 MPa​ (KG)</t>
          </r>
        </is>
      </c>
      <c r="B3055" s="15" t="inlineStr"/>
      <c r="C3055" s="15" t="inlineStr"/>
      <c r="D3055" s="15" t="inlineStr"/>
      <c r="E3055" s="15" t="inlineStr"/>
      <c r="F3055" s="15" t="inlineStr"/>
      <c r="G3055" s="15" t="inlineStr"/>
    </row>
    <row r="3056" customHeight="1" ht="15">
      <c r="A3056" s="16" t="inlineStr">
        <is>
          <r>
            <t xml:space="preserve">Material</t>
          </r>
        </is>
      </c>
      <c r="B3056" s="16" t="inlineStr"/>
      <c r="C3056" s="17" t="inlineStr">
        <is>
          <r>
            <t xml:space="preserve">FONTE</t>
          </r>
        </is>
      </c>
      <c r="D3056" s="17" t="inlineStr">
        <is>
          <r>
            <t xml:space="preserve">UNID</t>
          </r>
        </is>
      </c>
      <c r="E3056" s="17" t="inlineStr">
        <is>
          <r>
            <t xml:space="preserve">COEFICIENTE</t>
          </r>
        </is>
      </c>
      <c r="F3056" s="17" t="inlineStr">
        <is>
          <r>
            <t xml:space="preserve">PREÇO UNITÁRIO</t>
          </r>
        </is>
      </c>
      <c r="G3056" s="17" t="inlineStr">
        <is>
          <r>
            <t xml:space="preserve">TOTAL</t>
          </r>
        </is>
      </c>
    </row>
    <row r="3057" customHeight="1" ht="29">
      <c r="A3057" s="18" t="inlineStr">
        <is>
          <r>
            <t xml:space="preserve">B.06.000.021525</t>
          </r>
        </is>
      </c>
      <c r="B3057" s="19" t="inlineStr">
        <is>
          <r>
            <t xml:space="preserve">Aço CA-50-A $MD bitolas</t>
          </r>
        </is>
      </c>
      <c r="C3057" s="18" t="inlineStr">
        <is>
          <r>
            <t xml:space="preserve">SP Obras</t>
          </r>
        </is>
      </c>
      <c r="D3057" s="18" t="inlineStr">
        <is>
          <r>
            <t xml:space="preserve">KG</t>
          </r>
        </is>
      </c>
      <c r="E3057" s="20" t="n">
        <v>1.1</v>
      </c>
      <c r="F3057" s="21" t="n">
        <v>6.21</v>
      </c>
      <c r="G3057" s="21" t="n">
        <f>ROUND(ROUND(E3057,8)*F3057,2)</f>
        <v>6.83</v>
      </c>
    </row>
    <row r="3058" customHeight="1" ht="29">
      <c r="A3058" s="18" t="inlineStr">
        <is>
          <r>
            <t xml:space="preserve">E.02.000.027010</t>
          </r>
        </is>
      </c>
      <c r="B3058" s="19" t="inlineStr">
        <is>
          <r>
            <t xml:space="preserve">Arame recozido nº 18 BWG</t>
          </r>
        </is>
      </c>
      <c r="C3058" s="18" t="inlineStr">
        <is>
          <r>
            <t xml:space="preserve">SP Obras</t>
          </r>
        </is>
      </c>
      <c r="D3058" s="18" t="inlineStr">
        <is>
          <r>
            <t xml:space="preserve">KG</t>
          </r>
        </is>
      </c>
      <c r="E3058" s="20" t="n">
        <v>0.03</v>
      </c>
      <c r="F3058" s="21" t="n">
        <v>12.68</v>
      </c>
      <c r="G3058" s="21" t="n">
        <f>ROUND(ROUND(E3058,8)*F3058,2)</f>
        <v>0.38</v>
      </c>
    </row>
    <row r="3059" customHeight="1" ht="15">
      <c r="A3059" s="2" t="inlineStr"/>
      <c r="B3059" s="2" t="inlineStr"/>
      <c r="C3059" s="2" t="inlineStr"/>
      <c r="D3059" s="2" t="inlineStr"/>
      <c r="E3059" s="22" t="inlineStr">
        <is>
          <r>
            <t xml:space="preserve">TOTAL Material:</t>
          </r>
        </is>
      </c>
      <c r="F3059" s="22" t="inlineStr"/>
      <c r="G3059" s="23" t="n">
        <f>SUM(G3057:G3058)</f>
        <v>7.21</v>
      </c>
    </row>
    <row r="3060" customHeight="1" ht="15">
      <c r="A3060" s="16" t="inlineStr">
        <is>
          <r>
            <t xml:space="preserve">Mão de Obra</t>
          </r>
        </is>
      </c>
      <c r="B3060" s="16" t="inlineStr"/>
      <c r="C3060" s="17" t="inlineStr">
        <is>
          <r>
            <t xml:space="preserve">FONTE</t>
          </r>
        </is>
      </c>
      <c r="D3060" s="17" t="inlineStr">
        <is>
          <r>
            <t xml:space="preserve">UNID</t>
          </r>
        </is>
      </c>
      <c r="E3060" s="17" t="inlineStr">
        <is>
          <r>
            <t xml:space="preserve">COEFICIENTE</t>
          </r>
        </is>
      </c>
      <c r="F3060" s="17" t="inlineStr">
        <is>
          <r>
            <t xml:space="preserve">PREÇO UNITÁRIO</t>
          </r>
        </is>
      </c>
      <c r="G3060" s="17" t="inlineStr">
        <is>
          <r>
            <t xml:space="preserve">TOTAL</t>
          </r>
        </is>
      </c>
    </row>
    <row r="3061" customHeight="1" ht="29">
      <c r="A3061" s="18" t="inlineStr">
        <is>
          <r>
            <t xml:space="preserve">B.01.000.010122</t>
          </r>
        </is>
      </c>
      <c r="B3061" s="19" t="inlineStr">
        <is>
          <r>
            <t xml:space="preserve">Ajudante de ferreiro</t>
          </r>
        </is>
      </c>
      <c r="C3061" s="18" t="inlineStr">
        <is>
          <r>
            <t xml:space="preserve">SP Obras</t>
          </r>
        </is>
      </c>
      <c r="D3061" s="18" t="inlineStr">
        <is>
          <r>
            <t xml:space="preserve">H</t>
          </r>
        </is>
      </c>
      <c r="E3061" s="20" t="n">
        <v>0.08</v>
      </c>
      <c r="F3061" s="21" t="n">
        <v>20.4363</v>
      </c>
      <c r="G3061" s="21" t="n">
        <f>ROUND(ROUND(E3061,8)*F3061,2)</f>
        <v>1.63</v>
      </c>
    </row>
    <row r="3062" customHeight="1" ht="29">
      <c r="A3062" s="18" t="inlineStr">
        <is>
          <r>
            <t xml:space="preserve">B.01.000.010121</t>
          </r>
        </is>
      </c>
      <c r="B3062" s="19" t="inlineStr">
        <is>
          <r>
            <t xml:space="preserve">Ferreiro/armador</t>
          </r>
        </is>
      </c>
      <c r="C3062" s="18" t="inlineStr">
        <is>
          <r>
            <t xml:space="preserve">SP Obras</t>
          </r>
        </is>
      </c>
      <c r="D3062" s="18" t="inlineStr">
        <is>
          <r>
            <t xml:space="preserve">H</t>
          </r>
        </is>
      </c>
      <c r="E3062" s="20" t="n">
        <v>0.04</v>
      </c>
      <c r="F3062" s="21" t="n">
        <v>24.8727</v>
      </c>
      <c r="G3062" s="21" t="n">
        <f>ROUND(ROUND(E3062,8)*F3062,2)</f>
        <v>0.99</v>
      </c>
    </row>
    <row r="3063" customHeight="1" ht="15">
      <c r="A3063" s="2" t="inlineStr"/>
      <c r="B3063" s="2" t="inlineStr"/>
      <c r="C3063" s="2" t="inlineStr"/>
      <c r="D3063" s="2" t="inlineStr"/>
      <c r="E3063" s="22" t="inlineStr">
        <is>
          <r>
            <t xml:space="preserve">TOTAL Mão de Obra:</t>
          </r>
        </is>
      </c>
      <c r="F3063" s="22" t="inlineStr"/>
      <c r="G3063" s="23" t="n">
        <f>SUM(G3061:G3062)</f>
        <v>2.62</v>
      </c>
    </row>
    <row r="3064" customHeight="1" ht="15">
      <c r="A3064" s="2" t="inlineStr"/>
      <c r="B3064" s="2" t="inlineStr"/>
      <c r="C3064" s="2" t="inlineStr"/>
      <c r="D3064" s="2" t="inlineStr"/>
      <c r="E3064" s="24" t="inlineStr">
        <is>
          <r>
            <t xml:space="preserve">VALOR:</t>
          </r>
        </is>
      </c>
      <c r="F3064" s="24" t="inlineStr"/>
      <c r="G3064" s="25" t="n">
        <f>ROUND(SUM(G3059,G3063),2)</f>
        <v>9.84</v>
      </c>
    </row>
    <row r="3065" customHeight="1" ht="10">
      <c r="A3065" s="2" t="inlineStr"/>
      <c r="B3065" s="2" t="inlineStr"/>
      <c r="C3065" s="2" t="inlineStr"/>
      <c r="D3065" s="2" t="inlineStr"/>
      <c r="E3065" s="14" t="inlineStr"/>
      <c r="F3065" s="14" t="inlineStr"/>
      <c r="G3065" s="14" t="inlineStr"/>
    </row>
    <row r="3066" customHeight="1" ht="20">
      <c r="A3066" s="15" t="inlineStr">
        <is>
          <r>
            <t xml:space="preserve">4.3.9. ​10.01.060​ Armadura em barra de aço CA-60 (A ou B) fyk = 600 MPa​ (KG)</t>
          </r>
        </is>
      </c>
      <c r="B3066" s="15" t="inlineStr"/>
      <c r="C3066" s="15" t="inlineStr"/>
      <c r="D3066" s="15" t="inlineStr"/>
      <c r="E3066" s="15" t="inlineStr"/>
      <c r="F3066" s="15" t="inlineStr"/>
      <c r="G3066" s="15" t="inlineStr"/>
    </row>
    <row r="3067" customHeight="1" ht="15">
      <c r="A3067" s="16" t="inlineStr">
        <is>
          <r>
            <t xml:space="preserve">Material</t>
          </r>
        </is>
      </c>
      <c r="B3067" s="16" t="inlineStr"/>
      <c r="C3067" s="17" t="inlineStr">
        <is>
          <r>
            <t xml:space="preserve">FONTE</t>
          </r>
        </is>
      </c>
      <c r="D3067" s="17" t="inlineStr">
        <is>
          <r>
            <t xml:space="preserve">UNID</t>
          </r>
        </is>
      </c>
      <c r="E3067" s="17" t="inlineStr">
        <is>
          <r>
            <t xml:space="preserve">COEFICIENTE</t>
          </r>
        </is>
      </c>
      <c r="F3067" s="17" t="inlineStr">
        <is>
          <r>
            <t xml:space="preserve">PREÇO UNITÁRIO</t>
          </r>
        </is>
      </c>
      <c r="G3067" s="17" t="inlineStr">
        <is>
          <r>
            <t xml:space="preserve">TOTAL</t>
          </r>
        </is>
      </c>
    </row>
    <row r="3068" customHeight="1" ht="29">
      <c r="A3068" s="18" t="inlineStr">
        <is>
          <r>
            <t xml:space="preserve">B.06.000.021538</t>
          </r>
        </is>
      </c>
      <c r="B3068" s="19" t="inlineStr">
        <is>
          <r>
            <t xml:space="preserve">Aço CA-60-B $MD bitolas</t>
          </r>
        </is>
      </c>
      <c r="C3068" s="18" t="inlineStr">
        <is>
          <r>
            <t xml:space="preserve">SP Obras</t>
          </r>
        </is>
      </c>
      <c r="D3068" s="18" t="inlineStr">
        <is>
          <r>
            <t xml:space="preserve">KG</t>
          </r>
        </is>
      </c>
      <c r="E3068" s="20" t="n">
        <v>1.1</v>
      </c>
      <c r="F3068" s="21" t="n">
        <v>6.51</v>
      </c>
      <c r="G3068" s="21" t="n">
        <f>ROUND(ROUND(E3068,8)*F3068,2)</f>
        <v>7.16</v>
      </c>
    </row>
    <row r="3069" customHeight="1" ht="29">
      <c r="A3069" s="18" t="inlineStr">
        <is>
          <r>
            <t xml:space="preserve">E.02.000.027010</t>
          </r>
        </is>
      </c>
      <c r="B3069" s="19" t="inlineStr">
        <is>
          <r>
            <t xml:space="preserve">Arame recozido nº 18 BWG</t>
          </r>
        </is>
      </c>
      <c r="C3069" s="18" t="inlineStr">
        <is>
          <r>
            <t xml:space="preserve">SP Obras</t>
          </r>
        </is>
      </c>
      <c r="D3069" s="18" t="inlineStr">
        <is>
          <r>
            <t xml:space="preserve">KG</t>
          </r>
        </is>
      </c>
      <c r="E3069" s="20" t="n">
        <v>0.03</v>
      </c>
      <c r="F3069" s="21" t="n">
        <v>12.68</v>
      </c>
      <c r="G3069" s="21" t="n">
        <f>ROUND(ROUND(E3069,8)*F3069,2)</f>
        <v>0.38</v>
      </c>
    </row>
    <row r="3070" customHeight="1" ht="15">
      <c r="A3070" s="2" t="inlineStr"/>
      <c r="B3070" s="2" t="inlineStr"/>
      <c r="C3070" s="2" t="inlineStr"/>
      <c r="D3070" s="2" t="inlineStr"/>
      <c r="E3070" s="22" t="inlineStr">
        <is>
          <r>
            <t xml:space="preserve">TOTAL Material:</t>
          </r>
        </is>
      </c>
      <c r="F3070" s="22" t="inlineStr"/>
      <c r="G3070" s="23" t="n">
        <f>SUM(G3068:G3069)</f>
        <v>7.54</v>
      </c>
    </row>
    <row r="3071" customHeight="1" ht="15">
      <c r="A3071" s="16" t="inlineStr">
        <is>
          <r>
            <t xml:space="preserve">Mão de Obra</t>
          </r>
        </is>
      </c>
      <c r="B3071" s="16" t="inlineStr"/>
      <c r="C3071" s="17" t="inlineStr">
        <is>
          <r>
            <t xml:space="preserve">FONTE</t>
          </r>
        </is>
      </c>
      <c r="D3071" s="17" t="inlineStr">
        <is>
          <r>
            <t xml:space="preserve">UNID</t>
          </r>
        </is>
      </c>
      <c r="E3071" s="17" t="inlineStr">
        <is>
          <r>
            <t xml:space="preserve">COEFICIENTE</t>
          </r>
        </is>
      </c>
      <c r="F3071" s="17" t="inlineStr">
        <is>
          <r>
            <t xml:space="preserve">PREÇO UNITÁRIO</t>
          </r>
        </is>
      </c>
      <c r="G3071" s="17" t="inlineStr">
        <is>
          <r>
            <t xml:space="preserve">TOTAL</t>
          </r>
        </is>
      </c>
    </row>
    <row r="3072" customHeight="1" ht="29">
      <c r="A3072" s="18" t="inlineStr">
        <is>
          <r>
            <t xml:space="preserve">B.01.000.010122</t>
          </r>
        </is>
      </c>
      <c r="B3072" s="19" t="inlineStr">
        <is>
          <r>
            <t xml:space="preserve">Ajudante de ferreiro</t>
          </r>
        </is>
      </c>
      <c r="C3072" s="18" t="inlineStr">
        <is>
          <r>
            <t xml:space="preserve">SP Obras</t>
          </r>
        </is>
      </c>
      <c r="D3072" s="18" t="inlineStr">
        <is>
          <r>
            <t xml:space="preserve">H</t>
          </r>
        </is>
      </c>
      <c r="E3072" s="20" t="n">
        <v>0.08</v>
      </c>
      <c r="F3072" s="21" t="n">
        <v>20.4363</v>
      </c>
      <c r="G3072" s="21" t="n">
        <f>ROUND(ROUND(E3072,8)*F3072,2)</f>
        <v>1.63</v>
      </c>
    </row>
    <row r="3073" customHeight="1" ht="29">
      <c r="A3073" s="18" t="inlineStr">
        <is>
          <r>
            <t xml:space="preserve">B.01.000.010121</t>
          </r>
        </is>
      </c>
      <c r="B3073" s="19" t="inlineStr">
        <is>
          <r>
            <t xml:space="preserve">Ferreiro/armador</t>
          </r>
        </is>
      </c>
      <c r="C3073" s="18" t="inlineStr">
        <is>
          <r>
            <t xml:space="preserve">SP Obras</t>
          </r>
        </is>
      </c>
      <c r="D3073" s="18" t="inlineStr">
        <is>
          <r>
            <t xml:space="preserve">H</t>
          </r>
        </is>
      </c>
      <c r="E3073" s="20" t="n">
        <v>0.04</v>
      </c>
      <c r="F3073" s="21" t="n">
        <v>24.8727</v>
      </c>
      <c r="G3073" s="21" t="n">
        <f>ROUND(ROUND(E3073,8)*F3073,2)</f>
        <v>0.99</v>
      </c>
    </row>
    <row r="3074" customHeight="1" ht="15">
      <c r="A3074" s="2" t="inlineStr"/>
      <c r="B3074" s="2" t="inlineStr"/>
      <c r="C3074" s="2" t="inlineStr"/>
      <c r="D3074" s="2" t="inlineStr"/>
      <c r="E3074" s="22" t="inlineStr">
        <is>
          <r>
            <t xml:space="preserve">TOTAL Mão de Obra:</t>
          </r>
        </is>
      </c>
      <c r="F3074" s="22" t="inlineStr"/>
      <c r="G3074" s="23" t="n">
        <f>SUM(G3072:G3073)</f>
        <v>2.62</v>
      </c>
    </row>
    <row r="3075" customHeight="1" ht="15">
      <c r="A3075" s="2" t="inlineStr"/>
      <c r="B3075" s="2" t="inlineStr"/>
      <c r="C3075" s="2" t="inlineStr"/>
      <c r="D3075" s="2" t="inlineStr"/>
      <c r="E3075" s="24" t="inlineStr">
        <is>
          <r>
            <t xml:space="preserve">VALOR:</t>
          </r>
        </is>
      </c>
      <c r="F3075" s="24" t="inlineStr"/>
      <c r="G3075" s="25" t="n">
        <f>ROUND(SUM(G3070,G3074),2)</f>
        <v>10.17</v>
      </c>
    </row>
    <row r="3076" customHeight="1" ht="10">
      <c r="A3076" s="2" t="inlineStr"/>
      <c r="B3076" s="2" t="inlineStr"/>
      <c r="C3076" s="2" t="inlineStr"/>
      <c r="D3076" s="2" t="inlineStr"/>
      <c r="E3076" s="14" t="inlineStr"/>
      <c r="F3076" s="14" t="inlineStr"/>
      <c r="G3076" s="14" t="inlineStr"/>
    </row>
    <row r="3077" customHeight="1" ht="20">
      <c r="A3077" s="15" t="inlineStr">
        <is>
          <r>
            <t xml:space="preserve">4.3.10. ​11.01.320​ Concreto usinado, fck = 30 MPa - para bombeamento​ (M3)</t>
          </r>
        </is>
      </c>
      <c r="B3077" s="15" t="inlineStr"/>
      <c r="C3077" s="15" t="inlineStr"/>
      <c r="D3077" s="15" t="inlineStr"/>
      <c r="E3077" s="15" t="inlineStr"/>
      <c r="F3077" s="15" t="inlineStr"/>
      <c r="G3077" s="15" t="inlineStr"/>
    </row>
    <row r="3078" customHeight="1" ht="15">
      <c r="A3078" s="16" t="inlineStr">
        <is>
          <r>
            <t xml:space="preserve">Material</t>
          </r>
        </is>
      </c>
      <c r="B3078" s="16" t="inlineStr"/>
      <c r="C3078" s="17" t="inlineStr">
        <is>
          <r>
            <t xml:space="preserve">FONTE</t>
          </r>
        </is>
      </c>
      <c r="D3078" s="17" t="inlineStr">
        <is>
          <r>
            <t xml:space="preserve">UNID</t>
          </r>
        </is>
      </c>
      <c r="E3078" s="17" t="inlineStr">
        <is>
          <r>
            <t xml:space="preserve">COEFICIENTE</t>
          </r>
        </is>
      </c>
      <c r="F3078" s="17" t="inlineStr">
        <is>
          <r>
            <t xml:space="preserve">PREÇO UNITÁRIO</t>
          </r>
        </is>
      </c>
      <c r="G3078" s="17" t="inlineStr">
        <is>
          <r>
            <t xml:space="preserve">TOTAL</t>
          </r>
        </is>
      </c>
    </row>
    <row r="3079" customHeight="1" ht="29">
      <c r="A3079" s="18" t="inlineStr">
        <is>
          <r>
            <t xml:space="preserve">C.04.000.020559</t>
          </r>
        </is>
      </c>
      <c r="B3079" s="19" t="inlineStr">
        <is>
          <r>
            <t xml:space="preserve">Concreto usinado bombeado fck= 30 MPa, slump 8 ± 1cm</t>
          </r>
        </is>
      </c>
      <c r="C3079" s="18" t="inlineStr">
        <is>
          <r>
            <t xml:space="preserve">SP Obras</t>
          </r>
        </is>
      </c>
      <c r="D3079" s="18" t="inlineStr">
        <is>
          <r>
            <t xml:space="preserve">M3</t>
          </r>
        </is>
      </c>
      <c r="E3079" s="20" t="n">
        <v>1.03</v>
      </c>
      <c r="F3079" s="21" t="n">
        <v>582.34</v>
      </c>
      <c r="G3079" s="21" t="n">
        <f>ROUND(ROUND(E3079,8)*F3079,2)</f>
        <v>599.81</v>
      </c>
    </row>
    <row r="3080" customHeight="1" ht="15">
      <c r="A3080" s="2" t="inlineStr"/>
      <c r="B3080" s="2" t="inlineStr"/>
      <c r="C3080" s="2" t="inlineStr"/>
      <c r="D3080" s="2" t="inlineStr"/>
      <c r="E3080" s="22" t="inlineStr">
        <is>
          <r>
            <t xml:space="preserve">TOTAL Material:</t>
          </r>
        </is>
      </c>
      <c r="F3080" s="22" t="inlineStr"/>
      <c r="G3080" s="23" t="n">
        <f>SUM(G3079:G3079)</f>
        <v>599.81</v>
      </c>
    </row>
    <row r="3081" customHeight="1" ht="15">
      <c r="A3081" s="2" t="inlineStr"/>
      <c r="B3081" s="2" t="inlineStr"/>
      <c r="C3081" s="2" t="inlineStr"/>
      <c r="D3081" s="2" t="inlineStr"/>
      <c r="E3081" s="24" t="inlineStr">
        <is>
          <r>
            <t xml:space="preserve">VALOR:</t>
          </r>
        </is>
      </c>
      <c r="F3081" s="24" t="inlineStr"/>
      <c r="G3081" s="25" t="n">
        <f>ROUND(SUM(G3080),2)</f>
        <v>599.81</v>
      </c>
    </row>
    <row r="3082" customHeight="1" ht="10">
      <c r="A3082" s="2" t="inlineStr"/>
      <c r="B3082" s="2" t="inlineStr"/>
      <c r="C3082" s="2" t="inlineStr"/>
      <c r="D3082" s="2" t="inlineStr"/>
      <c r="E3082" s="14" t="inlineStr"/>
      <c r="F3082" s="14" t="inlineStr"/>
      <c r="G3082" s="14" t="inlineStr"/>
    </row>
    <row r="3083" customHeight="1" ht="20">
      <c r="A3083" s="15" t="inlineStr">
        <is>
          <r>
            <t xml:space="preserve">4.3.11. ​11.16.040​ Lançamento e adensamento de concreto ou massa em fundação​ (M3)</t>
          </r>
        </is>
      </c>
      <c r="B3083" s="15" t="inlineStr"/>
      <c r="C3083" s="15" t="inlineStr"/>
      <c r="D3083" s="15" t="inlineStr"/>
      <c r="E3083" s="15" t="inlineStr"/>
      <c r="F3083" s="15" t="inlineStr"/>
      <c r="G3083" s="15" t="inlineStr"/>
    </row>
    <row r="3084" customHeight="1" ht="15">
      <c r="A3084" s="16" t="inlineStr">
        <is>
          <r>
            <t xml:space="preserve">Mão de Obra</t>
          </r>
        </is>
      </c>
      <c r="B3084" s="16" t="inlineStr"/>
      <c r="C3084" s="17" t="inlineStr">
        <is>
          <r>
            <t xml:space="preserve">FONTE</t>
          </r>
        </is>
      </c>
      <c r="D3084" s="17" t="inlineStr">
        <is>
          <r>
            <t xml:space="preserve">UNID</t>
          </r>
        </is>
      </c>
      <c r="E3084" s="17" t="inlineStr">
        <is>
          <r>
            <t xml:space="preserve">COEFICIENTE</t>
          </r>
        </is>
      </c>
      <c r="F3084" s="17" t="inlineStr">
        <is>
          <r>
            <t xml:space="preserve">PREÇO UNITÁRIO</t>
          </r>
        </is>
      </c>
      <c r="G3084" s="17" t="inlineStr">
        <is>
          <r>
            <t xml:space="preserve">TOTAL</t>
          </r>
        </is>
      </c>
    </row>
    <row r="3085" customHeight="1" ht="29">
      <c r="A3085" s="18" t="inlineStr">
        <is>
          <r>
            <t xml:space="preserve">B.01.000.010139</t>
          </r>
        </is>
      </c>
      <c r="B3085" s="19" t="inlineStr">
        <is>
          <r>
            <t xml:space="preserve">Pedreiro</t>
          </r>
        </is>
      </c>
      <c r="C3085" s="18" t="inlineStr">
        <is>
          <r>
            <t xml:space="preserve">SP Obras</t>
          </r>
        </is>
      </c>
      <c r="D3085" s="18" t="inlineStr">
        <is>
          <r>
            <t xml:space="preserve">H</t>
          </r>
        </is>
      </c>
      <c r="E3085" s="20" t="n">
        <v>2.0</v>
      </c>
      <c r="F3085" s="21" t="n">
        <v>24.8727</v>
      </c>
      <c r="G3085" s="21" t="n">
        <f>ROUND(ROUND(E3085,8)*F3085,2)</f>
        <v>49.75</v>
      </c>
    </row>
    <row r="3086" customHeight="1" ht="29">
      <c r="A3086" s="18" t="inlineStr">
        <is>
          <r>
            <t xml:space="preserve">B.01.000.010146</t>
          </r>
        </is>
      </c>
      <c r="B3086" s="19" t="inlineStr">
        <is>
          <r>
            <t xml:space="preserve">Servente</t>
          </r>
        </is>
      </c>
      <c r="C3086" s="18" t="inlineStr">
        <is>
          <r>
            <t xml:space="preserve">SP Obras</t>
          </r>
        </is>
      </c>
      <c r="D3086" s="18" t="inlineStr">
        <is>
          <r>
            <t xml:space="preserve">H</t>
          </r>
        </is>
      </c>
      <c r="E3086" s="20" t="n">
        <v>6.0</v>
      </c>
      <c r="F3086" s="21" t="n">
        <v>20.4363</v>
      </c>
      <c r="G3086" s="21" t="n">
        <f>ROUND(ROUND(E3086,8)*F3086,2)</f>
        <v>122.62</v>
      </c>
    </row>
    <row r="3087" customHeight="1" ht="15">
      <c r="A3087" s="2" t="inlineStr"/>
      <c r="B3087" s="2" t="inlineStr"/>
      <c r="C3087" s="2" t="inlineStr"/>
      <c r="D3087" s="2" t="inlineStr"/>
      <c r="E3087" s="22" t="inlineStr">
        <is>
          <r>
            <t xml:space="preserve">TOTAL Mão de Obra:</t>
          </r>
        </is>
      </c>
      <c r="F3087" s="22" t="inlineStr"/>
      <c r="G3087" s="23" t="n">
        <f>SUM(G3085:G3086)</f>
        <v>172.37</v>
      </c>
    </row>
    <row r="3088" customHeight="1" ht="15">
      <c r="A3088" s="2" t="inlineStr"/>
      <c r="B3088" s="2" t="inlineStr"/>
      <c r="C3088" s="2" t="inlineStr"/>
      <c r="D3088" s="2" t="inlineStr"/>
      <c r="E3088" s="24" t="inlineStr">
        <is>
          <r>
            <t xml:space="preserve">VALOR:</t>
          </r>
        </is>
      </c>
      <c r="F3088" s="24" t="inlineStr"/>
      <c r="G3088" s="25" t="n">
        <f>ROUND(SUM(G3087),2)</f>
        <v>172.38</v>
      </c>
    </row>
    <row r="3089" customHeight="1" ht="10">
      <c r="A3089" s="2" t="inlineStr"/>
      <c r="B3089" s="2" t="inlineStr"/>
      <c r="C3089" s="2" t="inlineStr"/>
      <c r="D3089" s="2" t="inlineStr"/>
      <c r="E3089" s="14" t="inlineStr"/>
      <c r="F3089" s="14" t="inlineStr"/>
      <c r="G3089" s="14" t="inlineStr"/>
    </row>
    <row r="3090" customHeight="1" ht="20">
      <c r="A3090" s="15" t="inlineStr">
        <is>
          <r>
            <t xml:space="preserve">4.3.12. ​11.16.060​ Lançamento e adensamento de concreto ou massa em estrutura​ (M3)</t>
          </r>
        </is>
      </c>
      <c r="B3090" s="15" t="inlineStr"/>
      <c r="C3090" s="15" t="inlineStr"/>
      <c r="D3090" s="15" t="inlineStr"/>
      <c r="E3090" s="15" t="inlineStr"/>
      <c r="F3090" s="15" t="inlineStr"/>
      <c r="G3090" s="15" t="inlineStr"/>
    </row>
    <row r="3091" customHeight="1" ht="15">
      <c r="A3091" s="16" t="inlineStr">
        <is>
          <r>
            <t xml:space="preserve">Mão de Obra</t>
          </r>
        </is>
      </c>
      <c r="B3091" s="16" t="inlineStr"/>
      <c r="C3091" s="17" t="inlineStr">
        <is>
          <r>
            <t xml:space="preserve">FONTE</t>
          </r>
        </is>
      </c>
      <c r="D3091" s="17" t="inlineStr">
        <is>
          <r>
            <t xml:space="preserve">UNID</t>
          </r>
        </is>
      </c>
      <c r="E3091" s="17" t="inlineStr">
        <is>
          <r>
            <t xml:space="preserve">COEFICIENTE</t>
          </r>
        </is>
      </c>
      <c r="F3091" s="17" t="inlineStr">
        <is>
          <r>
            <t xml:space="preserve">PREÇO UNITÁRIO</t>
          </r>
        </is>
      </c>
      <c r="G3091" s="17" t="inlineStr">
        <is>
          <r>
            <t xml:space="preserve">TOTAL</t>
          </r>
        </is>
      </c>
    </row>
    <row r="3092" customHeight="1" ht="29">
      <c r="A3092" s="18" t="inlineStr">
        <is>
          <r>
            <t xml:space="preserve">B.01.000.010139</t>
          </r>
        </is>
      </c>
      <c r="B3092" s="19" t="inlineStr">
        <is>
          <r>
            <t xml:space="preserve">Pedreiro</t>
          </r>
        </is>
      </c>
      <c r="C3092" s="18" t="inlineStr">
        <is>
          <r>
            <t xml:space="preserve">SP Obras</t>
          </r>
        </is>
      </c>
      <c r="D3092" s="18" t="inlineStr">
        <is>
          <r>
            <t xml:space="preserve">H</t>
          </r>
        </is>
      </c>
      <c r="E3092" s="20" t="n">
        <v>1.5</v>
      </c>
      <c r="F3092" s="21" t="n">
        <v>24.8727</v>
      </c>
      <c r="G3092" s="21" t="n">
        <f>ROUND(ROUND(E3092,8)*F3092,2)</f>
        <v>37.31</v>
      </c>
    </row>
    <row r="3093" customHeight="1" ht="29">
      <c r="A3093" s="18" t="inlineStr">
        <is>
          <r>
            <t xml:space="preserve">B.01.000.010146</t>
          </r>
        </is>
      </c>
      <c r="B3093" s="19" t="inlineStr">
        <is>
          <r>
            <t xml:space="preserve">Servente</t>
          </r>
        </is>
      </c>
      <c r="C3093" s="18" t="inlineStr">
        <is>
          <r>
            <t xml:space="preserve">SP Obras</t>
          </r>
        </is>
      </c>
      <c r="D3093" s="18" t="inlineStr">
        <is>
          <r>
            <t xml:space="preserve">H</t>
          </r>
        </is>
      </c>
      <c r="E3093" s="20" t="n">
        <v>4.0</v>
      </c>
      <c r="F3093" s="21" t="n">
        <v>20.4363</v>
      </c>
      <c r="G3093" s="21" t="n">
        <f>ROUND(ROUND(E3093,8)*F3093,2)</f>
        <v>81.75</v>
      </c>
    </row>
    <row r="3094" customHeight="1" ht="15">
      <c r="A3094" s="2" t="inlineStr"/>
      <c r="B3094" s="2" t="inlineStr"/>
      <c r="C3094" s="2" t="inlineStr"/>
      <c r="D3094" s="2" t="inlineStr"/>
      <c r="E3094" s="22" t="inlineStr">
        <is>
          <r>
            <t xml:space="preserve">TOTAL Mão de Obra:</t>
          </r>
        </is>
      </c>
      <c r="F3094" s="22" t="inlineStr"/>
      <c r="G3094" s="23" t="n">
        <f>SUM(G3092:G3093)</f>
        <v>119.06</v>
      </c>
    </row>
    <row r="3095" customHeight="1" ht="15">
      <c r="A3095" s="2" t="inlineStr"/>
      <c r="B3095" s="2" t="inlineStr"/>
      <c r="C3095" s="2" t="inlineStr"/>
      <c r="D3095" s="2" t="inlineStr"/>
      <c r="E3095" s="24" t="inlineStr">
        <is>
          <r>
            <t xml:space="preserve">VALOR:</t>
          </r>
        </is>
      </c>
      <c r="F3095" s="24" t="inlineStr"/>
      <c r="G3095" s="25" t="n">
        <f>ROUND(SUM(G3094),2)</f>
        <v>119.07</v>
      </c>
    </row>
    <row r="3096" customHeight="1" ht="10">
      <c r="A3096" s="2" t="inlineStr"/>
      <c r="B3096" s="2" t="inlineStr"/>
      <c r="C3096" s="2" t="inlineStr"/>
      <c r="D3096" s="2" t="inlineStr"/>
      <c r="E3096" s="14" t="inlineStr"/>
      <c r="F3096" s="14" t="inlineStr"/>
      <c r="G3096" s="14" t="inlineStr"/>
    </row>
    <row r="3097" customHeight="1" ht="20">
      <c r="A3097" s="15" t="inlineStr">
        <is>
          <r>
            <t xml:space="preserve">4.3.13. ​06.11.040​ Reaterro manual apiloado sem controle de compactação​ (M3)</t>
          </r>
        </is>
      </c>
      <c r="B3097" s="15" t="inlineStr"/>
      <c r="C3097" s="15" t="inlineStr"/>
      <c r="D3097" s="15" t="inlineStr"/>
      <c r="E3097" s="15" t="inlineStr"/>
      <c r="F3097" s="15" t="inlineStr"/>
      <c r="G3097" s="15" t="inlineStr"/>
    </row>
    <row r="3098" customHeight="1" ht="15">
      <c r="A3098" s="16" t="inlineStr">
        <is>
          <r>
            <t xml:space="preserve">Mão de Obra</t>
          </r>
        </is>
      </c>
      <c r="B3098" s="16" t="inlineStr"/>
      <c r="C3098" s="17" t="inlineStr">
        <is>
          <r>
            <t xml:space="preserve">FONTE</t>
          </r>
        </is>
      </c>
      <c r="D3098" s="17" t="inlineStr">
        <is>
          <r>
            <t xml:space="preserve">UNID</t>
          </r>
        </is>
      </c>
      <c r="E3098" s="17" t="inlineStr">
        <is>
          <r>
            <t xml:space="preserve">COEFICIENTE</t>
          </r>
        </is>
      </c>
      <c r="F3098" s="17" t="inlineStr">
        <is>
          <r>
            <t xml:space="preserve">PREÇO UNITÁRIO</t>
          </r>
        </is>
      </c>
      <c r="G3098" s="17" t="inlineStr">
        <is>
          <r>
            <t xml:space="preserve">TOTAL</t>
          </r>
        </is>
      </c>
    </row>
    <row r="3099" customHeight="1" ht="29">
      <c r="A3099" s="18" t="inlineStr">
        <is>
          <r>
            <t xml:space="preserve">B.01.000.010101</t>
          </r>
        </is>
      </c>
      <c r="B3099" s="19" t="inlineStr">
        <is>
          <r>
            <t xml:space="preserve">Ajudante geral</t>
          </r>
        </is>
      </c>
      <c r="C3099" s="18" t="inlineStr">
        <is>
          <r>
            <t xml:space="preserve">SP Obras</t>
          </r>
        </is>
      </c>
      <c r="D3099" s="18" t="inlineStr">
        <is>
          <r>
            <t xml:space="preserve">H</t>
          </r>
        </is>
      </c>
      <c r="E3099" s="20" t="n">
        <v>0.073</v>
      </c>
      <c r="F3099" s="21" t="n">
        <v>20.4363</v>
      </c>
      <c r="G3099" s="21" t="n">
        <f>ROUND(ROUND(E3099,8)*F3099,2)</f>
        <v>1.49</v>
      </c>
    </row>
    <row r="3100" customHeight="1" ht="29">
      <c r="A3100" s="18" t="inlineStr">
        <is>
          <r>
            <t xml:space="preserve">B.01.000.010146</t>
          </r>
        </is>
      </c>
      <c r="B3100" s="19" t="inlineStr">
        <is>
          <r>
            <t xml:space="preserve">Servente</t>
          </r>
        </is>
      </c>
      <c r="C3100" s="18" t="inlineStr">
        <is>
          <r>
            <t xml:space="preserve">SP Obras</t>
          </r>
        </is>
      </c>
      <c r="D3100" s="18" t="inlineStr">
        <is>
          <r>
            <t xml:space="preserve">H</t>
          </r>
        </is>
      </c>
      <c r="E3100" s="20" t="n">
        <v>0.86</v>
      </c>
      <c r="F3100" s="21" t="n">
        <v>20.4363</v>
      </c>
      <c r="G3100" s="21" t="n">
        <f>ROUND(ROUND(E3100,8)*F3100,2)</f>
        <v>17.58</v>
      </c>
    </row>
    <row r="3101" customHeight="1" ht="15">
      <c r="A3101" s="2" t="inlineStr"/>
      <c r="B3101" s="2" t="inlineStr"/>
      <c r="C3101" s="2" t="inlineStr"/>
      <c r="D3101" s="2" t="inlineStr"/>
      <c r="E3101" s="22" t="inlineStr">
        <is>
          <r>
            <t xml:space="preserve">TOTAL Mão de Obra:</t>
          </r>
        </is>
      </c>
      <c r="F3101" s="22" t="inlineStr"/>
      <c r="G3101" s="23" t="n">
        <f>SUM(G3099:G3100)</f>
        <v>19.07</v>
      </c>
    </row>
    <row r="3102" customHeight="1" ht="15">
      <c r="A3102" s="2" t="inlineStr"/>
      <c r="B3102" s="2" t="inlineStr"/>
      <c r="C3102" s="2" t="inlineStr"/>
      <c r="D3102" s="2" t="inlineStr"/>
      <c r="E3102" s="24" t="inlineStr">
        <is>
          <r>
            <t xml:space="preserve">VALOR:</t>
          </r>
        </is>
      </c>
      <c r="F3102" s="24" t="inlineStr"/>
      <c r="G3102" s="25" t="n">
        <f>ROUND(SUM(G3101),2)</f>
        <v>19.07</v>
      </c>
    </row>
    <row r="3103" customHeight="1" ht="10">
      <c r="A3103" s="2" t="inlineStr"/>
      <c r="B3103" s="2" t="inlineStr"/>
      <c r="C3103" s="2" t="inlineStr"/>
      <c r="D3103" s="2" t="inlineStr"/>
      <c r="E3103" s="14" t="inlineStr"/>
      <c r="F3103" s="14" t="inlineStr"/>
      <c r="G3103" s="14" t="inlineStr"/>
    </row>
    <row r="3104" customHeight="1" ht="20">
      <c r="A3104" s="15" t="inlineStr">
        <is>
          <r>
            <t xml:space="preserve">4.3.14. ​05.07.040​ Remoção de entulho separado de obra com caçamba metálica - terra, alvenaria, concreto, argamassa, madeira, papel, plástico ou metal​ (M3)</t>
          </r>
        </is>
      </c>
      <c r="B3104" s="15" t="inlineStr"/>
      <c r="C3104" s="15" t="inlineStr"/>
      <c r="D3104" s="15" t="inlineStr"/>
      <c r="E3104" s="15" t="inlineStr"/>
      <c r="F3104" s="15" t="inlineStr"/>
      <c r="G3104" s="15" t="inlineStr"/>
    </row>
    <row r="3105" customHeight="1" ht="15">
      <c r="A3105" s="16" t="inlineStr">
        <is>
          <r>
            <t xml:space="preserve">Mão de Obra</t>
          </r>
        </is>
      </c>
      <c r="B3105" s="16" t="inlineStr"/>
      <c r="C3105" s="17" t="inlineStr">
        <is>
          <r>
            <t xml:space="preserve">FONTE</t>
          </r>
        </is>
      </c>
      <c r="D3105" s="17" t="inlineStr">
        <is>
          <r>
            <t xml:space="preserve">UNID</t>
          </r>
        </is>
      </c>
      <c r="E3105" s="17" t="inlineStr">
        <is>
          <r>
            <t xml:space="preserve">COEFICIENTE</t>
          </r>
        </is>
      </c>
      <c r="F3105" s="17" t="inlineStr">
        <is>
          <r>
            <t xml:space="preserve">PREÇO UNITÁRIO</t>
          </r>
        </is>
      </c>
      <c r="G3105" s="17" t="inlineStr">
        <is>
          <r>
            <t xml:space="preserve">TOTAL</t>
          </r>
        </is>
      </c>
    </row>
    <row r="3106" customHeight="1" ht="29">
      <c r="A3106" s="18" t="inlineStr">
        <is>
          <r>
            <t xml:space="preserve">B.01.000.010146</t>
          </r>
        </is>
      </c>
      <c r="B3106" s="19" t="inlineStr">
        <is>
          <r>
            <t xml:space="preserve">Servente</t>
          </r>
        </is>
      </c>
      <c r="C3106" s="18" t="inlineStr">
        <is>
          <r>
            <t xml:space="preserve">SP Obras</t>
          </r>
        </is>
      </c>
      <c r="D3106" s="18" t="inlineStr">
        <is>
          <r>
            <t xml:space="preserve">H</t>
          </r>
        </is>
      </c>
      <c r="E3106" s="20" t="n">
        <v>0.6</v>
      </c>
      <c r="F3106" s="21" t="n">
        <v>20.4363</v>
      </c>
      <c r="G3106" s="21" t="n">
        <f>ROUND(ROUND(E3106,8)*F3106,2)</f>
        <v>12.26</v>
      </c>
    </row>
    <row r="3107" customHeight="1" ht="15">
      <c r="A3107" s="2" t="inlineStr"/>
      <c r="B3107" s="2" t="inlineStr"/>
      <c r="C3107" s="2" t="inlineStr"/>
      <c r="D3107" s="2" t="inlineStr"/>
      <c r="E3107" s="22" t="inlineStr">
        <is>
          <r>
            <t xml:space="preserve">TOTAL Mão de Obra:</t>
          </r>
        </is>
      </c>
      <c r="F3107" s="22" t="inlineStr"/>
      <c r="G3107" s="23" t="n">
        <f>SUM(G3106:G3106)</f>
        <v>12.26</v>
      </c>
    </row>
    <row r="3108" customHeight="1" ht="15">
      <c r="A3108" s="16" t="inlineStr">
        <is>
          <r>
            <t xml:space="preserve">Serviço</t>
          </r>
        </is>
      </c>
      <c r="B3108" s="16" t="inlineStr"/>
      <c r="C3108" s="17" t="inlineStr">
        <is>
          <r>
            <t xml:space="preserve">FONTE</t>
          </r>
        </is>
      </c>
      <c r="D3108" s="17" t="inlineStr">
        <is>
          <r>
            <t xml:space="preserve">UNID</t>
          </r>
        </is>
      </c>
      <c r="E3108" s="17" t="inlineStr">
        <is>
          <r>
            <t xml:space="preserve">COEFICIENTE</t>
          </r>
        </is>
      </c>
      <c r="F3108" s="17" t="inlineStr">
        <is>
          <r>
            <t xml:space="preserve">PREÇO UNITÁRIO</t>
          </r>
        </is>
      </c>
      <c r="G3108" s="17" t="inlineStr">
        <is>
          <r>
            <t xml:space="preserve">TOTAL</t>
          </r>
        </is>
      </c>
    </row>
    <row r="3109" customHeight="1" ht="29">
      <c r="A3109" s="18" t="inlineStr">
        <is>
          <r>
            <t xml:space="preserve">A.05.000.020358</t>
          </r>
        </is>
      </c>
      <c r="B3109" s="19" t="inlineStr">
        <is>
          <r>
            <t xml:space="preserve">Remoção de entulho de obra, terra, alvenaria, concreto, argamassa, madeira, papel, plástico, metal, capacidade de 4m³</t>
          </r>
        </is>
      </c>
      <c r="C3109" s="18" t="inlineStr">
        <is>
          <r>
            <t xml:space="preserve">SP Obras</t>
          </r>
        </is>
      </c>
      <c r="D3109" s="18" t="inlineStr">
        <is>
          <r>
            <t xml:space="preserve">M3</t>
          </r>
        </is>
      </c>
      <c r="E3109" s="20" t="n">
        <v>1.0</v>
      </c>
      <c r="F3109" s="21" t="n">
        <v>98.52</v>
      </c>
      <c r="G3109" s="21" t="n">
        <f>ROUND(ROUND(E3109,8)*F3109,2)</f>
        <v>98.52</v>
      </c>
    </row>
    <row r="3110" customHeight="1" ht="15">
      <c r="A3110" s="2" t="inlineStr"/>
      <c r="B3110" s="2" t="inlineStr"/>
      <c r="C3110" s="2" t="inlineStr"/>
      <c r="D3110" s="2" t="inlineStr"/>
      <c r="E3110" s="22" t="inlineStr">
        <is>
          <r>
            <t xml:space="preserve">TOTAL Serviço:</t>
          </r>
        </is>
      </c>
      <c r="F3110" s="22" t="inlineStr"/>
      <c r="G3110" s="23" t="n">
        <f>SUM(G3109:G3109)</f>
        <v>98.52</v>
      </c>
    </row>
    <row r="3111" customHeight="1" ht="15">
      <c r="A3111" s="2" t="inlineStr"/>
      <c r="B3111" s="2" t="inlineStr"/>
      <c r="C3111" s="2" t="inlineStr"/>
      <c r="D3111" s="2" t="inlineStr"/>
      <c r="E3111" s="24" t="inlineStr">
        <is>
          <r>
            <t xml:space="preserve">VALOR:</t>
          </r>
        </is>
      </c>
      <c r="F3111" s="24" t="inlineStr"/>
      <c r="G3111" s="25" t="n">
        <f>ROUND(SUM(G3107,G3110),2)</f>
        <v>110.78</v>
      </c>
    </row>
    <row r="3112" customHeight="1" ht="10">
      <c r="A3112" s="2" t="inlineStr"/>
      <c r="B3112" s="2" t="inlineStr"/>
      <c r="C3112" s="2" t="inlineStr"/>
      <c r="D3112" s="2" t="inlineStr"/>
      <c r="E3112" s="14" t="inlineStr"/>
      <c r="F3112" s="14" t="inlineStr"/>
      <c r="G3112" s="14" t="inlineStr"/>
    </row>
    <row r="3113" customHeight="1" ht="20">
      <c r="A3113" s="15" t="inlineStr">
        <is>
          <r>
            <t xml:space="preserve">4.3.15. ​33.02.080​ Massa corrida à base de resina acrílica​ (M2)</t>
          </r>
        </is>
      </c>
      <c r="B3113" s="15" t="inlineStr"/>
      <c r="C3113" s="15" t="inlineStr"/>
      <c r="D3113" s="15" t="inlineStr"/>
      <c r="E3113" s="15" t="inlineStr"/>
      <c r="F3113" s="15" t="inlineStr"/>
      <c r="G3113" s="15" t="inlineStr"/>
    </row>
    <row r="3114" customHeight="1" ht="15">
      <c r="A3114" s="16" t="inlineStr">
        <is>
          <r>
            <t xml:space="preserve">Material</t>
          </r>
        </is>
      </c>
      <c r="B3114" s="16" t="inlineStr"/>
      <c r="C3114" s="17" t="inlineStr">
        <is>
          <r>
            <t xml:space="preserve">FONTE</t>
          </r>
        </is>
      </c>
      <c r="D3114" s="17" t="inlineStr">
        <is>
          <r>
            <t xml:space="preserve">UNID</t>
          </r>
        </is>
      </c>
      <c r="E3114" s="17" t="inlineStr">
        <is>
          <r>
            <t xml:space="preserve">COEFICIENTE</t>
          </r>
        </is>
      </c>
      <c r="F3114" s="17" t="inlineStr">
        <is>
          <r>
            <t xml:space="preserve">PREÇO UNITÁRIO</t>
          </r>
        </is>
      </c>
      <c r="G3114" s="17" t="inlineStr">
        <is>
          <r>
            <t xml:space="preserve">TOTAL</t>
          </r>
        </is>
      </c>
    </row>
    <row r="3115" customHeight="1" ht="29">
      <c r="A3115" s="18" t="inlineStr">
        <is>
          <r>
            <t xml:space="preserve">S.04.000.038014</t>
          </r>
        </is>
      </c>
      <c r="B3115" s="19" t="inlineStr">
        <is>
          <r>
            <t xml:space="preserve">Lixa massa/madeira uso geral Norton, Alcar ou equivalente (médias)</t>
          </r>
        </is>
      </c>
      <c r="C3115" s="18" t="inlineStr">
        <is>
          <r>
            <t xml:space="preserve">SP Obras</t>
          </r>
        </is>
      </c>
      <c r="D3115" s="18" t="inlineStr">
        <is>
          <r>
            <t xml:space="preserve">UN</t>
          </r>
        </is>
      </c>
      <c r="E3115" s="20" t="n">
        <v>0.3</v>
      </c>
      <c r="F3115" s="21" t="n">
        <v>0.77</v>
      </c>
      <c r="G3115" s="21" t="n">
        <f>ROUND(ROUND(E3115,8)*F3115,2)</f>
        <v>0.23</v>
      </c>
    </row>
    <row r="3116" customHeight="1" ht="29">
      <c r="A3116" s="18" t="inlineStr">
        <is>
          <r>
            <t xml:space="preserve">J.02.000.037510</t>
          </r>
        </is>
      </c>
      <c r="B3116" s="19" t="inlineStr">
        <is>
          <r>
            <t xml:space="preserve">Massa corrida de base acrílica; ref. Massa Acrílica (Suvinil/Glasurit), Massa FC (Fusecolor), Massa Especial para fachada (Retinco) ou equivalente</t>
          </r>
        </is>
      </c>
      <c r="C3116" s="18" t="inlineStr">
        <is>
          <r>
            <t xml:space="preserve">SP Obras</t>
          </r>
        </is>
      </c>
      <c r="D3116" s="18" t="inlineStr">
        <is>
          <r>
            <t xml:space="preserve">L</t>
          </r>
        </is>
      </c>
      <c r="E3116" s="20" t="n">
        <v>0.45</v>
      </c>
      <c r="F3116" s="21" t="n">
        <v>12.1</v>
      </c>
      <c r="G3116" s="21" t="n">
        <f>ROUND(ROUND(E3116,8)*F3116,2)</f>
        <v>5.45</v>
      </c>
    </row>
    <row r="3117" customHeight="1" ht="15">
      <c r="A3117" s="2" t="inlineStr"/>
      <c r="B3117" s="2" t="inlineStr"/>
      <c r="C3117" s="2" t="inlineStr"/>
      <c r="D3117" s="2" t="inlineStr"/>
      <c r="E3117" s="22" t="inlineStr">
        <is>
          <r>
            <t xml:space="preserve">TOTAL Material:</t>
          </r>
        </is>
      </c>
      <c r="F3117" s="22" t="inlineStr"/>
      <c r="G3117" s="23" t="n">
        <f>SUM(G3115:G3116)</f>
        <v>5.68</v>
      </c>
    </row>
    <row r="3118" customHeight="1" ht="15">
      <c r="A3118" s="16" t="inlineStr">
        <is>
          <r>
            <t xml:space="preserve">Mão de Obra</t>
          </r>
        </is>
      </c>
      <c r="B3118" s="16" t="inlineStr"/>
      <c r="C3118" s="17" t="inlineStr">
        <is>
          <r>
            <t xml:space="preserve">FONTE</t>
          </r>
        </is>
      </c>
      <c r="D3118" s="17" t="inlineStr">
        <is>
          <r>
            <t xml:space="preserve">UNID</t>
          </r>
        </is>
      </c>
      <c r="E3118" s="17" t="inlineStr">
        <is>
          <r>
            <t xml:space="preserve">COEFICIENTE</t>
          </r>
        </is>
      </c>
      <c r="F3118" s="17" t="inlineStr">
        <is>
          <r>
            <t xml:space="preserve">PREÇO UNITÁRIO</t>
          </r>
        </is>
      </c>
      <c r="G3118" s="17" t="inlineStr">
        <is>
          <r>
            <t xml:space="preserve">TOTAL</t>
          </r>
        </is>
      </c>
    </row>
    <row r="3119" customHeight="1" ht="29">
      <c r="A3119" s="18" t="inlineStr">
        <is>
          <r>
            <t xml:space="preserve">B.01.000.010141</t>
          </r>
        </is>
      </c>
      <c r="B3119" s="19" t="inlineStr">
        <is>
          <r>
            <t xml:space="preserve">Ajudante de pintor</t>
          </r>
        </is>
      </c>
      <c r="C3119" s="18" t="inlineStr">
        <is>
          <r>
            <t xml:space="preserve">SP Obras</t>
          </r>
        </is>
      </c>
      <c r="D3119" s="18" t="inlineStr">
        <is>
          <r>
            <t xml:space="preserve">H</t>
          </r>
        </is>
      </c>
      <c r="E3119" s="20" t="n">
        <v>0.3</v>
      </c>
      <c r="F3119" s="21" t="n">
        <v>20.4363</v>
      </c>
      <c r="G3119" s="21" t="n">
        <f>ROUND(ROUND(E3119,8)*F3119,2)</f>
        <v>6.13</v>
      </c>
    </row>
    <row r="3120" customHeight="1" ht="29">
      <c r="A3120" s="18" t="inlineStr">
        <is>
          <r>
            <t xml:space="preserve">B.01.000.010140</t>
          </r>
        </is>
      </c>
      <c r="B3120" s="19" t="inlineStr">
        <is>
          <r>
            <t xml:space="preserve">Pintor</t>
          </r>
        </is>
      </c>
      <c r="C3120" s="18" t="inlineStr">
        <is>
          <r>
            <t xml:space="preserve">SP Obras</t>
          </r>
        </is>
      </c>
      <c r="D3120" s="18" t="inlineStr">
        <is>
          <r>
            <t xml:space="preserve">H</t>
          </r>
        </is>
      </c>
      <c r="E3120" s="20" t="n">
        <v>0.2</v>
      </c>
      <c r="F3120" s="21" t="n">
        <v>29.8021</v>
      </c>
      <c r="G3120" s="21" t="n">
        <f>ROUND(ROUND(E3120,8)*F3120,2)</f>
        <v>5.96</v>
      </c>
    </row>
    <row r="3121" customHeight="1" ht="15">
      <c r="A3121" s="2" t="inlineStr"/>
      <c r="B3121" s="2" t="inlineStr"/>
      <c r="C3121" s="2" t="inlineStr"/>
      <c r="D3121" s="2" t="inlineStr"/>
      <c r="E3121" s="22" t="inlineStr">
        <is>
          <r>
            <t xml:space="preserve">TOTAL Mão de Obra:</t>
          </r>
        </is>
      </c>
      <c r="F3121" s="22" t="inlineStr"/>
      <c r="G3121" s="23" t="n">
        <f>SUM(G3119:G3120)</f>
        <v>12.09</v>
      </c>
    </row>
    <row r="3122" customHeight="1" ht="15">
      <c r="A3122" s="2" t="inlineStr"/>
      <c r="B3122" s="2" t="inlineStr"/>
      <c r="C3122" s="2" t="inlineStr"/>
      <c r="D3122" s="2" t="inlineStr"/>
      <c r="E3122" s="24" t="inlineStr">
        <is>
          <r>
            <t xml:space="preserve">VALOR:</t>
          </r>
        </is>
      </c>
      <c r="F3122" s="24" t="inlineStr"/>
      <c r="G3122" s="25" t="n">
        <f>ROUND(SUM(G3117,G3121),2)</f>
        <v>17.77</v>
      </c>
    </row>
    <row r="3123" customHeight="1" ht="10">
      <c r="A3123" s="2" t="inlineStr"/>
      <c r="B3123" s="2" t="inlineStr"/>
      <c r="C3123" s="2" t="inlineStr"/>
      <c r="D3123" s="2" t="inlineStr"/>
      <c r="E3123" s="14" t="inlineStr"/>
      <c r="F3123" s="14" t="inlineStr"/>
      <c r="G3123" s="14" t="inlineStr"/>
    </row>
    <row r="3124" customHeight="1" ht="20">
      <c r="A3124" s="15" t="inlineStr">
        <is>
          <r>
            <t xml:space="preserve">4.3.16. ​33.10.050​ Tinta acrílica em massa, inclusive preparo​ (M2)</t>
          </r>
        </is>
      </c>
      <c r="B3124" s="15" t="inlineStr"/>
      <c r="C3124" s="15" t="inlineStr"/>
      <c r="D3124" s="15" t="inlineStr"/>
      <c r="E3124" s="15" t="inlineStr"/>
      <c r="F3124" s="15" t="inlineStr"/>
      <c r="G3124" s="15" t="inlineStr"/>
    </row>
    <row r="3125" customHeight="1" ht="15">
      <c r="A3125" s="16" t="inlineStr">
        <is>
          <r>
            <t xml:space="preserve">Material</t>
          </r>
        </is>
      </c>
      <c r="B3125" s="16" t="inlineStr"/>
      <c r="C3125" s="17" t="inlineStr">
        <is>
          <r>
            <t xml:space="preserve">FONTE</t>
          </r>
        </is>
      </c>
      <c r="D3125" s="17" t="inlineStr">
        <is>
          <r>
            <t xml:space="preserve">UNID</t>
          </r>
        </is>
      </c>
      <c r="E3125" s="17" t="inlineStr">
        <is>
          <r>
            <t xml:space="preserve">COEFICIENTE</t>
          </r>
        </is>
      </c>
      <c r="F3125" s="17" t="inlineStr">
        <is>
          <r>
            <t xml:space="preserve">PREÇO UNITÁRIO</t>
          </r>
        </is>
      </c>
      <c r="G3125" s="17" t="inlineStr">
        <is>
          <r>
            <t xml:space="preserve">TOTAL</t>
          </r>
        </is>
      </c>
    </row>
    <row r="3126" customHeight="1" ht="29">
      <c r="A3126" s="18" t="inlineStr">
        <is>
          <r>
            <t xml:space="preserve">S.04.000.038014</t>
          </r>
        </is>
      </c>
      <c r="B3126" s="19" t="inlineStr">
        <is>
          <r>
            <t xml:space="preserve">Lixa massa/madeira uso geral Norton, Alcar ou equivalente (médias)</t>
          </r>
        </is>
      </c>
      <c r="C3126" s="18" t="inlineStr">
        <is>
          <r>
            <t xml:space="preserve">SP Obras</t>
          </r>
        </is>
      </c>
      <c r="D3126" s="18" t="inlineStr">
        <is>
          <r>
            <t xml:space="preserve">UN</t>
          </r>
        </is>
      </c>
      <c r="E3126" s="20" t="n">
        <v>0.3</v>
      </c>
      <c r="F3126" s="21" t="n">
        <v>0.77</v>
      </c>
      <c r="G3126" s="21" t="n">
        <f>ROUND(ROUND(E3126,8)*F3126,2)</f>
        <v>0.23</v>
      </c>
    </row>
    <row r="3127" customHeight="1" ht="29">
      <c r="A3127" s="18" t="inlineStr">
        <is>
          <r>
            <t xml:space="preserve">J.02.000.037518</t>
          </r>
        </is>
      </c>
      <c r="B3127" s="19" t="inlineStr">
        <is>
          <r>
            <t xml:space="preserve">Selador para tinta acrílica Coral, Suvinil ou equivalente</t>
          </r>
        </is>
      </c>
      <c r="C3127" s="18" t="inlineStr">
        <is>
          <r>
            <t xml:space="preserve">SP Obras</t>
          </r>
        </is>
      </c>
      <c r="D3127" s="18" t="inlineStr">
        <is>
          <r>
            <t xml:space="preserve">L</t>
          </r>
        </is>
      </c>
      <c r="E3127" s="20" t="n">
        <v>0.24</v>
      </c>
      <c r="F3127" s="21" t="n">
        <v>14.15</v>
      </c>
      <c r="G3127" s="21" t="n">
        <f>ROUND(ROUND(E3127,8)*F3127,2)</f>
        <v>3.4</v>
      </c>
    </row>
    <row r="3128" customHeight="1" ht="29">
      <c r="A3128" s="18" t="inlineStr">
        <is>
          <r>
            <t xml:space="preserve">J.02.000.037542</t>
          </r>
        </is>
      </c>
      <c r="B3128" s="19" t="inlineStr">
        <is>
          <r>
            <t xml:space="preserve">Tinta 100% acrílica acabamento fosco acetinado, Coral, Suvinil 100% Acrílico (Glasurit), Sherwin Willian, Metalatex (Fusecolor) ou equivalente</t>
          </r>
        </is>
      </c>
      <c r="C3128" s="18" t="inlineStr">
        <is>
          <r>
            <t xml:space="preserve">SP Obras</t>
          </r>
        </is>
      </c>
      <c r="D3128" s="18" t="inlineStr">
        <is>
          <r>
            <t xml:space="preserve">L</t>
          </r>
        </is>
      </c>
      <c r="E3128" s="20" t="n">
        <v>0.25</v>
      </c>
      <c r="F3128" s="21" t="n">
        <v>33.35</v>
      </c>
      <c r="G3128" s="21" t="n">
        <f>ROUND(ROUND(E3128,8)*F3128,2)</f>
        <v>8.34</v>
      </c>
    </row>
    <row r="3129" customHeight="1" ht="15">
      <c r="A3129" s="2" t="inlineStr"/>
      <c r="B3129" s="2" t="inlineStr"/>
      <c r="C3129" s="2" t="inlineStr"/>
      <c r="D3129" s="2" t="inlineStr"/>
      <c r="E3129" s="22" t="inlineStr">
        <is>
          <r>
            <t xml:space="preserve">TOTAL Material:</t>
          </r>
        </is>
      </c>
      <c r="F3129" s="22" t="inlineStr"/>
      <c r="G3129" s="23" t="n">
        <f>SUM(G3126:G3128)</f>
        <v>11.97</v>
      </c>
    </row>
    <row r="3130" customHeight="1" ht="15">
      <c r="A3130" s="16" t="inlineStr">
        <is>
          <r>
            <t xml:space="preserve">Mão de Obra</t>
          </r>
        </is>
      </c>
      <c r="B3130" s="16" t="inlineStr"/>
      <c r="C3130" s="17" t="inlineStr">
        <is>
          <r>
            <t xml:space="preserve">FONTE</t>
          </r>
        </is>
      </c>
      <c r="D3130" s="17" t="inlineStr">
        <is>
          <r>
            <t xml:space="preserve">UNID</t>
          </r>
        </is>
      </c>
      <c r="E3130" s="17" t="inlineStr">
        <is>
          <r>
            <t xml:space="preserve">COEFICIENTE</t>
          </r>
        </is>
      </c>
      <c r="F3130" s="17" t="inlineStr">
        <is>
          <r>
            <t xml:space="preserve">PREÇO UNITÁRIO</t>
          </r>
        </is>
      </c>
      <c r="G3130" s="17" t="inlineStr">
        <is>
          <r>
            <t xml:space="preserve">TOTAL</t>
          </r>
        </is>
      </c>
    </row>
    <row r="3131" customHeight="1" ht="29">
      <c r="A3131" s="18" t="inlineStr">
        <is>
          <r>
            <t xml:space="preserve">B.01.000.010141</t>
          </r>
        </is>
      </c>
      <c r="B3131" s="19" t="inlineStr">
        <is>
          <r>
            <t xml:space="preserve">Ajudante de pintor</t>
          </r>
        </is>
      </c>
      <c r="C3131" s="18" t="inlineStr">
        <is>
          <r>
            <t xml:space="preserve">SP Obras</t>
          </r>
        </is>
      </c>
      <c r="D3131" s="18" t="inlineStr">
        <is>
          <r>
            <t xml:space="preserve">H</t>
          </r>
        </is>
      </c>
      <c r="E3131" s="20" t="n">
        <v>0.4</v>
      </c>
      <c r="F3131" s="21" t="n">
        <v>20.4363</v>
      </c>
      <c r="G3131" s="21" t="n">
        <f>ROUND(ROUND(E3131,8)*F3131,2)</f>
        <v>8.17</v>
      </c>
    </row>
    <row r="3132" customHeight="1" ht="29">
      <c r="A3132" s="18" t="inlineStr">
        <is>
          <r>
            <t xml:space="preserve">B.01.000.010140</t>
          </r>
        </is>
      </c>
      <c r="B3132" s="19" t="inlineStr">
        <is>
          <r>
            <t xml:space="preserve">Pintor</t>
          </r>
        </is>
      </c>
      <c r="C3132" s="18" t="inlineStr">
        <is>
          <r>
            <t xml:space="preserve">SP Obras</t>
          </r>
        </is>
      </c>
      <c r="D3132" s="18" t="inlineStr">
        <is>
          <r>
            <t xml:space="preserve">H</t>
          </r>
        </is>
      </c>
      <c r="E3132" s="20" t="n">
        <v>0.45</v>
      </c>
      <c r="F3132" s="21" t="n">
        <v>29.8021</v>
      </c>
      <c r="G3132" s="21" t="n">
        <f>ROUND(ROUND(E3132,8)*F3132,2)</f>
        <v>13.41</v>
      </c>
    </row>
    <row r="3133" customHeight="1" ht="15">
      <c r="A3133" s="2" t="inlineStr"/>
      <c r="B3133" s="2" t="inlineStr"/>
      <c r="C3133" s="2" t="inlineStr"/>
      <c r="D3133" s="2" t="inlineStr"/>
      <c r="E3133" s="22" t="inlineStr">
        <is>
          <r>
            <t xml:space="preserve">TOTAL Mão de Obra:</t>
          </r>
        </is>
      </c>
      <c r="F3133" s="22" t="inlineStr"/>
      <c r="G3133" s="23" t="n">
        <f>SUM(G3131:G3132)</f>
        <v>21.58</v>
      </c>
    </row>
    <row r="3134" customHeight="1" ht="15">
      <c r="A3134" s="2" t="inlineStr"/>
      <c r="B3134" s="2" t="inlineStr"/>
      <c r="C3134" s="2" t="inlineStr"/>
      <c r="D3134" s="2" t="inlineStr"/>
      <c r="E3134" s="24" t="inlineStr">
        <is>
          <r>
            <t xml:space="preserve">VALOR:</t>
          </r>
        </is>
      </c>
      <c r="F3134" s="24" t="inlineStr"/>
      <c r="G3134" s="25" t="n">
        <f>ROUND(SUM(G3129,G3133),2)</f>
        <v>33.56</v>
      </c>
    </row>
    <row r="3135" customHeight="1" ht="10">
      <c r="A3135" s="2" t="inlineStr"/>
      <c r="B3135" s="2" t="inlineStr"/>
      <c r="C3135" s="2" t="inlineStr"/>
      <c r="D3135" s="2" t="inlineStr"/>
      <c r="E3135" s="14" t="inlineStr"/>
      <c r="F3135" s="14" t="inlineStr"/>
      <c r="G3135" s="14" t="inlineStr"/>
    </row>
    <row r="3136" customHeight="1" ht="20">
      <c r="A3136" s="15" t="inlineStr">
        <is>
          <r>
            <t xml:space="preserve">4.4.1.1. ​12.05.020​ Estaca escavada mecanicamente, diâmetro de 25 cm até 20 t​ (M)</t>
          </r>
        </is>
      </c>
      <c r="B3136" s="15" t="inlineStr"/>
      <c r="C3136" s="15" t="inlineStr"/>
      <c r="D3136" s="15" t="inlineStr"/>
      <c r="E3136" s="15" t="inlineStr"/>
      <c r="F3136" s="15" t="inlineStr"/>
      <c r="G3136" s="15" t="inlineStr"/>
    </row>
    <row r="3137" customHeight="1" ht="15">
      <c r="A3137" s="16" t="inlineStr">
        <is>
          <r>
            <t xml:space="preserve">Material</t>
          </r>
        </is>
      </c>
      <c r="B3137" s="16" t="inlineStr"/>
      <c r="C3137" s="17" t="inlineStr">
        <is>
          <r>
            <t xml:space="preserve">FONTE</t>
          </r>
        </is>
      </c>
      <c r="D3137" s="17" t="inlineStr">
        <is>
          <r>
            <t xml:space="preserve">UNID</t>
          </r>
        </is>
      </c>
      <c r="E3137" s="17" t="inlineStr">
        <is>
          <r>
            <t xml:space="preserve">COEFICIENTE</t>
          </r>
        </is>
      </c>
      <c r="F3137" s="17" t="inlineStr">
        <is>
          <r>
            <t xml:space="preserve">PREÇO UNITÁRIO</t>
          </r>
        </is>
      </c>
      <c r="G3137" s="17" t="inlineStr">
        <is>
          <r>
            <t xml:space="preserve">TOTAL</t>
          </r>
        </is>
      </c>
    </row>
    <row r="3138" customHeight="1" ht="29">
      <c r="A3138" s="18" t="inlineStr">
        <is>
          <r>
            <t xml:space="preserve">B.06.000.021525</t>
          </r>
        </is>
      </c>
      <c r="B3138" s="19" t="inlineStr">
        <is>
          <r>
            <t xml:space="preserve">Aço CA-50-A $MD bitolas</t>
          </r>
        </is>
      </c>
      <c r="C3138" s="18" t="inlineStr">
        <is>
          <r>
            <t xml:space="preserve">SP Obras</t>
          </r>
        </is>
      </c>
      <c r="D3138" s="18" t="inlineStr">
        <is>
          <r>
            <t xml:space="preserve">KG</t>
          </r>
        </is>
      </c>
      <c r="E3138" s="20" t="n">
        <v>0.2331</v>
      </c>
      <c r="F3138" s="21" t="n">
        <v>6.21</v>
      </c>
      <c r="G3138" s="21" t="n">
        <f>ROUND(ROUND(E3138,8)*F3138,2)</f>
        <v>1.45</v>
      </c>
    </row>
    <row r="3139" customHeight="1" ht="29">
      <c r="A3139" s="18" t="inlineStr">
        <is>
          <r>
            <t xml:space="preserve">B.06.000.021538</t>
          </r>
        </is>
      </c>
      <c r="B3139" s="19" t="inlineStr">
        <is>
          <r>
            <t xml:space="preserve">Aço CA-60-B $MD bitolas</t>
          </r>
        </is>
      </c>
      <c r="C3139" s="18" t="inlineStr">
        <is>
          <r>
            <t xml:space="preserve">SP Obras</t>
          </r>
        </is>
      </c>
      <c r="D3139" s="18" t="inlineStr">
        <is>
          <r>
            <t xml:space="preserve">KG</t>
          </r>
        </is>
      </c>
      <c r="E3139" s="20" t="n">
        <v>0.0337</v>
      </c>
      <c r="F3139" s="21" t="n">
        <v>6.51</v>
      </c>
      <c r="G3139" s="21" t="n">
        <f>ROUND(ROUND(E3139,8)*F3139,2)</f>
        <v>0.22</v>
      </c>
    </row>
    <row r="3140" customHeight="1" ht="29">
      <c r="A3140" s="18" t="inlineStr">
        <is>
          <r>
            <t xml:space="preserve">E.02.000.027010</t>
          </r>
        </is>
      </c>
      <c r="B3140" s="19" t="inlineStr">
        <is>
          <r>
            <t xml:space="preserve">Arame recozido nº 18 BWG</t>
          </r>
        </is>
      </c>
      <c r="C3140" s="18" t="inlineStr">
        <is>
          <r>
            <t xml:space="preserve">SP Obras</t>
          </r>
        </is>
      </c>
      <c r="D3140" s="18" t="inlineStr">
        <is>
          <r>
            <t xml:space="preserve">KG</t>
          </r>
        </is>
      </c>
      <c r="E3140" s="20" t="n">
        <v>0.0048</v>
      </c>
      <c r="F3140" s="21" t="n">
        <v>12.68</v>
      </c>
      <c r="G3140" s="21" t="n">
        <f>ROUND(ROUND(E3140,8)*F3140,2)</f>
        <v>0.06</v>
      </c>
    </row>
    <row r="3141" customHeight="1" ht="29">
      <c r="A3141" s="18" t="inlineStr">
        <is>
          <r>
            <t xml:space="preserve">C.04.000.020536</t>
          </r>
        </is>
      </c>
      <c r="B3141" s="19" t="inlineStr">
        <is>
          <r>
            <t xml:space="preserve">Concreto usinado fck= 25 MPa, slump 5 ± 1cm</t>
          </r>
        </is>
      </c>
      <c r="C3141" s="18" t="inlineStr">
        <is>
          <r>
            <t xml:space="preserve">SP Obras</t>
          </r>
        </is>
      </c>
      <c r="D3141" s="18" t="inlineStr">
        <is>
          <r>
            <t xml:space="preserve">M3</t>
          </r>
        </is>
      </c>
      <c r="E3141" s="20" t="n">
        <v>0.0491</v>
      </c>
      <c r="F3141" s="21" t="n">
        <v>494.64</v>
      </c>
      <c r="G3141" s="21" t="n">
        <f>ROUND(ROUND(E3141,8)*F3141,2)</f>
        <v>24.29</v>
      </c>
    </row>
    <row r="3142" customHeight="1" ht="29">
      <c r="A3142" s="18" t="inlineStr">
        <is>
          <r>
            <t xml:space="preserve">A.08.000.020144</t>
          </r>
        </is>
      </c>
      <c r="B3142" s="19" t="inlineStr">
        <is>
          <r>
            <t xml:space="preserve">Estaca escavada mecanicamente, diâmetro de 25 cm até 20 t</t>
          </r>
        </is>
      </c>
      <c r="C3142" s="18" t="inlineStr">
        <is>
          <r>
            <t xml:space="preserve">SP Obras</t>
          </r>
        </is>
      </c>
      <c r="D3142" s="18" t="inlineStr">
        <is>
          <r>
            <t xml:space="preserve">M</t>
          </r>
        </is>
      </c>
      <c r="E3142" s="20" t="n">
        <v>1.0</v>
      </c>
      <c r="F3142" s="21" t="n">
        <v>17.27</v>
      </c>
      <c r="G3142" s="21" t="n">
        <f>ROUND(ROUND(E3142,8)*F3142,2)</f>
        <v>17.27</v>
      </c>
    </row>
    <row r="3143" customHeight="1" ht="15">
      <c r="A3143" s="2" t="inlineStr"/>
      <c r="B3143" s="2" t="inlineStr"/>
      <c r="C3143" s="2" t="inlineStr"/>
      <c r="D3143" s="2" t="inlineStr"/>
      <c r="E3143" s="22" t="inlineStr">
        <is>
          <r>
            <t xml:space="preserve">TOTAL Material:</t>
          </r>
        </is>
      </c>
      <c r="F3143" s="22" t="inlineStr"/>
      <c r="G3143" s="23" t="n">
        <f>SUM(G3138:G3142)</f>
        <v>43.29</v>
      </c>
    </row>
    <row r="3144" customHeight="1" ht="15">
      <c r="A3144" s="16" t="inlineStr">
        <is>
          <r>
            <t xml:space="preserve">Mão de Obra</t>
          </r>
        </is>
      </c>
      <c r="B3144" s="16" t="inlineStr"/>
      <c r="C3144" s="17" t="inlineStr">
        <is>
          <r>
            <t xml:space="preserve">FONTE</t>
          </r>
        </is>
      </c>
      <c r="D3144" s="17" t="inlineStr">
        <is>
          <r>
            <t xml:space="preserve">UNID</t>
          </r>
        </is>
      </c>
      <c r="E3144" s="17" t="inlineStr">
        <is>
          <r>
            <t xml:space="preserve">COEFICIENTE</t>
          </r>
        </is>
      </c>
      <c r="F3144" s="17" t="inlineStr">
        <is>
          <r>
            <t xml:space="preserve">PREÇO UNITÁRIO</t>
          </r>
        </is>
      </c>
      <c r="G3144" s="17" t="inlineStr">
        <is>
          <r>
            <t xml:space="preserve">TOTAL</t>
          </r>
        </is>
      </c>
    </row>
    <row r="3145" customHeight="1" ht="29">
      <c r="A3145" s="18" t="inlineStr">
        <is>
          <r>
            <t xml:space="preserve">B.01.000.010122</t>
          </r>
        </is>
      </c>
      <c r="B3145" s="19" t="inlineStr">
        <is>
          <r>
            <t xml:space="preserve">Ajudante de ferreiro</t>
          </r>
        </is>
      </c>
      <c r="C3145" s="18" t="inlineStr">
        <is>
          <r>
            <t xml:space="preserve">SP Obras</t>
          </r>
        </is>
      </c>
      <c r="D3145" s="18" t="inlineStr">
        <is>
          <r>
            <t xml:space="preserve">H</t>
          </r>
        </is>
      </c>
      <c r="E3145" s="20" t="n">
        <v>0.0194</v>
      </c>
      <c r="F3145" s="21" t="n">
        <v>20.4363</v>
      </c>
      <c r="G3145" s="21" t="n">
        <f>ROUND(ROUND(E3145,8)*F3145,2)</f>
        <v>0.4</v>
      </c>
    </row>
    <row r="3146" customHeight="1" ht="29">
      <c r="A3146" s="18" t="inlineStr">
        <is>
          <r>
            <t xml:space="preserve">B.01.000.010121</t>
          </r>
        </is>
      </c>
      <c r="B3146" s="19" t="inlineStr">
        <is>
          <r>
            <t xml:space="preserve">Ferreiro/armador</t>
          </r>
        </is>
      </c>
      <c r="C3146" s="18" t="inlineStr">
        <is>
          <r>
            <t xml:space="preserve">SP Obras</t>
          </r>
        </is>
      </c>
      <c r="D3146" s="18" t="inlineStr">
        <is>
          <r>
            <t xml:space="preserve">H</t>
          </r>
        </is>
      </c>
      <c r="E3146" s="20" t="n">
        <v>0.0097</v>
      </c>
      <c r="F3146" s="21" t="n">
        <v>24.8727</v>
      </c>
      <c r="G3146" s="21" t="n">
        <f>ROUND(ROUND(E3146,8)*F3146,2)</f>
        <v>0.24</v>
      </c>
    </row>
    <row r="3147" customHeight="1" ht="29">
      <c r="A3147" s="18" t="inlineStr">
        <is>
          <r>
            <t xml:space="preserve">B.01.000.010139</t>
          </r>
        </is>
      </c>
      <c r="B3147" s="19" t="inlineStr">
        <is>
          <r>
            <t xml:space="preserve">Pedreiro</t>
          </r>
        </is>
      </c>
      <c r="C3147" s="18" t="inlineStr">
        <is>
          <r>
            <t xml:space="preserve">SP Obras</t>
          </r>
        </is>
      </c>
      <c r="D3147" s="18" t="inlineStr">
        <is>
          <r>
            <t xml:space="preserve">H</t>
          </r>
        </is>
      </c>
      <c r="E3147" s="20" t="n">
        <v>0.0981</v>
      </c>
      <c r="F3147" s="21" t="n">
        <v>24.8727</v>
      </c>
      <c r="G3147" s="21" t="n">
        <f>ROUND(ROUND(E3147,8)*F3147,2)</f>
        <v>2.44</v>
      </c>
    </row>
    <row r="3148" customHeight="1" ht="29">
      <c r="A3148" s="18" t="inlineStr">
        <is>
          <r>
            <t xml:space="preserve">B.01.000.010146</t>
          </r>
        </is>
      </c>
      <c r="B3148" s="19" t="inlineStr">
        <is>
          <r>
            <t xml:space="preserve">Servente</t>
          </r>
        </is>
      </c>
      <c r="C3148" s="18" t="inlineStr">
        <is>
          <r>
            <t xml:space="preserve">SP Obras</t>
          </r>
        </is>
      </c>
      <c r="D3148" s="18" t="inlineStr">
        <is>
          <r>
            <t xml:space="preserve">H</t>
          </r>
        </is>
      </c>
      <c r="E3148" s="20" t="n">
        <v>0.5888</v>
      </c>
      <c r="F3148" s="21" t="n">
        <v>20.4363</v>
      </c>
      <c r="G3148" s="21" t="n">
        <f>ROUND(ROUND(E3148,8)*F3148,2)</f>
        <v>12.03</v>
      </c>
    </row>
    <row r="3149" customHeight="1" ht="15">
      <c r="A3149" s="2" t="inlineStr"/>
      <c r="B3149" s="2" t="inlineStr"/>
      <c r="C3149" s="2" t="inlineStr"/>
      <c r="D3149" s="2" t="inlineStr"/>
      <c r="E3149" s="22" t="inlineStr">
        <is>
          <r>
            <t xml:space="preserve">TOTAL Mão de Obra:</t>
          </r>
        </is>
      </c>
      <c r="F3149" s="22" t="inlineStr"/>
      <c r="G3149" s="23" t="n">
        <f>SUM(G3145:G3148)</f>
        <v>15.11</v>
      </c>
    </row>
    <row r="3150" customHeight="1" ht="15">
      <c r="A3150" s="2" t="inlineStr"/>
      <c r="B3150" s="2" t="inlineStr"/>
      <c r="C3150" s="2" t="inlineStr"/>
      <c r="D3150" s="2" t="inlineStr"/>
      <c r="E3150" s="24" t="inlineStr">
        <is>
          <r>
            <t xml:space="preserve">VALOR:</t>
          </r>
        </is>
      </c>
      <c r="F3150" s="24" t="inlineStr"/>
      <c r="G3150" s="25" t="n">
        <f>ROUND(SUM(G3143,G3149),2)</f>
        <v>58.41</v>
      </c>
    </row>
    <row r="3151" customHeight="1" ht="10">
      <c r="A3151" s="2" t="inlineStr"/>
      <c r="B3151" s="2" t="inlineStr"/>
      <c r="C3151" s="2" t="inlineStr"/>
      <c r="D3151" s="2" t="inlineStr"/>
      <c r="E3151" s="14" t="inlineStr"/>
      <c r="F3151" s="14" t="inlineStr"/>
      <c r="G3151" s="14" t="inlineStr"/>
    </row>
    <row r="3152" customHeight="1" ht="20">
      <c r="A3152" s="15" t="inlineStr">
        <is>
          <r>
            <t xml:space="preserve">4.4.1.2. ​10.01.040​ Armadura em barra de aço CA-50 (A ou B) fyk = 500 MPa​ (KG)</t>
          </r>
        </is>
      </c>
      <c r="B3152" s="15" t="inlineStr"/>
      <c r="C3152" s="15" t="inlineStr"/>
      <c r="D3152" s="15" t="inlineStr"/>
      <c r="E3152" s="15" t="inlineStr"/>
      <c r="F3152" s="15" t="inlineStr"/>
      <c r="G3152" s="15" t="inlineStr"/>
    </row>
    <row r="3153" customHeight="1" ht="15">
      <c r="A3153" s="16" t="inlineStr">
        <is>
          <r>
            <t xml:space="preserve">Material</t>
          </r>
        </is>
      </c>
      <c r="B3153" s="16" t="inlineStr"/>
      <c r="C3153" s="17" t="inlineStr">
        <is>
          <r>
            <t xml:space="preserve">FONTE</t>
          </r>
        </is>
      </c>
      <c r="D3153" s="17" t="inlineStr">
        <is>
          <r>
            <t xml:space="preserve">UNID</t>
          </r>
        </is>
      </c>
      <c r="E3153" s="17" t="inlineStr">
        <is>
          <r>
            <t xml:space="preserve">COEFICIENTE</t>
          </r>
        </is>
      </c>
      <c r="F3153" s="17" t="inlineStr">
        <is>
          <r>
            <t xml:space="preserve">PREÇO UNITÁRIO</t>
          </r>
        </is>
      </c>
      <c r="G3153" s="17" t="inlineStr">
        <is>
          <r>
            <t xml:space="preserve">TOTAL</t>
          </r>
        </is>
      </c>
    </row>
    <row r="3154" customHeight="1" ht="29">
      <c r="A3154" s="18" t="inlineStr">
        <is>
          <r>
            <t xml:space="preserve">B.06.000.021525</t>
          </r>
        </is>
      </c>
      <c r="B3154" s="19" t="inlineStr">
        <is>
          <r>
            <t xml:space="preserve">Aço CA-50-A $MD bitolas</t>
          </r>
        </is>
      </c>
      <c r="C3154" s="18" t="inlineStr">
        <is>
          <r>
            <t xml:space="preserve">SP Obras</t>
          </r>
        </is>
      </c>
      <c r="D3154" s="18" t="inlineStr">
        <is>
          <r>
            <t xml:space="preserve">KG</t>
          </r>
        </is>
      </c>
      <c r="E3154" s="20" t="n">
        <v>1.1</v>
      </c>
      <c r="F3154" s="21" t="n">
        <v>6.21</v>
      </c>
      <c r="G3154" s="21" t="n">
        <f>ROUND(ROUND(E3154,8)*F3154,2)</f>
        <v>6.83</v>
      </c>
    </row>
    <row r="3155" customHeight="1" ht="29">
      <c r="A3155" s="18" t="inlineStr">
        <is>
          <r>
            <t xml:space="preserve">E.02.000.027010</t>
          </r>
        </is>
      </c>
      <c r="B3155" s="19" t="inlineStr">
        <is>
          <r>
            <t xml:space="preserve">Arame recozido nº 18 BWG</t>
          </r>
        </is>
      </c>
      <c r="C3155" s="18" t="inlineStr">
        <is>
          <r>
            <t xml:space="preserve">SP Obras</t>
          </r>
        </is>
      </c>
      <c r="D3155" s="18" t="inlineStr">
        <is>
          <r>
            <t xml:space="preserve">KG</t>
          </r>
        </is>
      </c>
      <c r="E3155" s="20" t="n">
        <v>0.03</v>
      </c>
      <c r="F3155" s="21" t="n">
        <v>12.68</v>
      </c>
      <c r="G3155" s="21" t="n">
        <f>ROUND(ROUND(E3155,8)*F3155,2)</f>
        <v>0.38</v>
      </c>
    </row>
    <row r="3156" customHeight="1" ht="15">
      <c r="A3156" s="2" t="inlineStr"/>
      <c r="B3156" s="2" t="inlineStr"/>
      <c r="C3156" s="2" t="inlineStr"/>
      <c r="D3156" s="2" t="inlineStr"/>
      <c r="E3156" s="22" t="inlineStr">
        <is>
          <r>
            <t xml:space="preserve">TOTAL Material:</t>
          </r>
        </is>
      </c>
      <c r="F3156" s="22" t="inlineStr"/>
      <c r="G3156" s="23" t="n">
        <f>SUM(G3154:G3155)</f>
        <v>7.21</v>
      </c>
    </row>
    <row r="3157" customHeight="1" ht="15">
      <c r="A3157" s="16" t="inlineStr">
        <is>
          <r>
            <t xml:space="preserve">Mão de Obra</t>
          </r>
        </is>
      </c>
      <c r="B3157" s="16" t="inlineStr"/>
      <c r="C3157" s="17" t="inlineStr">
        <is>
          <r>
            <t xml:space="preserve">FONTE</t>
          </r>
        </is>
      </c>
      <c r="D3157" s="17" t="inlineStr">
        <is>
          <r>
            <t xml:space="preserve">UNID</t>
          </r>
        </is>
      </c>
      <c r="E3157" s="17" t="inlineStr">
        <is>
          <r>
            <t xml:space="preserve">COEFICIENTE</t>
          </r>
        </is>
      </c>
      <c r="F3157" s="17" t="inlineStr">
        <is>
          <r>
            <t xml:space="preserve">PREÇO UNITÁRIO</t>
          </r>
        </is>
      </c>
      <c r="G3157" s="17" t="inlineStr">
        <is>
          <r>
            <t xml:space="preserve">TOTAL</t>
          </r>
        </is>
      </c>
    </row>
    <row r="3158" customHeight="1" ht="29">
      <c r="A3158" s="18" t="inlineStr">
        <is>
          <r>
            <t xml:space="preserve">B.01.000.010122</t>
          </r>
        </is>
      </c>
      <c r="B3158" s="19" t="inlineStr">
        <is>
          <r>
            <t xml:space="preserve">Ajudante de ferreiro</t>
          </r>
        </is>
      </c>
      <c r="C3158" s="18" t="inlineStr">
        <is>
          <r>
            <t xml:space="preserve">SP Obras</t>
          </r>
        </is>
      </c>
      <c r="D3158" s="18" t="inlineStr">
        <is>
          <r>
            <t xml:space="preserve">H</t>
          </r>
        </is>
      </c>
      <c r="E3158" s="20" t="n">
        <v>0.08</v>
      </c>
      <c r="F3158" s="21" t="n">
        <v>20.4363</v>
      </c>
      <c r="G3158" s="21" t="n">
        <f>ROUND(ROUND(E3158,8)*F3158,2)</f>
        <v>1.63</v>
      </c>
    </row>
    <row r="3159" customHeight="1" ht="29">
      <c r="A3159" s="18" t="inlineStr">
        <is>
          <r>
            <t xml:space="preserve">B.01.000.010121</t>
          </r>
        </is>
      </c>
      <c r="B3159" s="19" t="inlineStr">
        <is>
          <r>
            <t xml:space="preserve">Ferreiro/armador</t>
          </r>
        </is>
      </c>
      <c r="C3159" s="18" t="inlineStr">
        <is>
          <r>
            <t xml:space="preserve">SP Obras</t>
          </r>
        </is>
      </c>
      <c r="D3159" s="18" t="inlineStr">
        <is>
          <r>
            <t xml:space="preserve">H</t>
          </r>
        </is>
      </c>
      <c r="E3159" s="20" t="n">
        <v>0.04</v>
      </c>
      <c r="F3159" s="21" t="n">
        <v>24.8727</v>
      </c>
      <c r="G3159" s="21" t="n">
        <f>ROUND(ROUND(E3159,8)*F3159,2)</f>
        <v>0.99</v>
      </c>
    </row>
    <row r="3160" customHeight="1" ht="15">
      <c r="A3160" s="2" t="inlineStr"/>
      <c r="B3160" s="2" t="inlineStr"/>
      <c r="C3160" s="2" t="inlineStr"/>
      <c r="D3160" s="2" t="inlineStr"/>
      <c r="E3160" s="22" t="inlineStr">
        <is>
          <r>
            <t xml:space="preserve">TOTAL Mão de Obra:</t>
          </r>
        </is>
      </c>
      <c r="F3160" s="22" t="inlineStr"/>
      <c r="G3160" s="23" t="n">
        <f>SUM(G3158:G3159)</f>
        <v>2.62</v>
      </c>
    </row>
    <row r="3161" customHeight="1" ht="15">
      <c r="A3161" s="2" t="inlineStr"/>
      <c r="B3161" s="2" t="inlineStr"/>
      <c r="C3161" s="2" t="inlineStr"/>
      <c r="D3161" s="2" t="inlineStr"/>
      <c r="E3161" s="24" t="inlineStr">
        <is>
          <r>
            <t xml:space="preserve">VALOR:</t>
          </r>
        </is>
      </c>
      <c r="F3161" s="24" t="inlineStr"/>
      <c r="G3161" s="25" t="n">
        <f>ROUND(SUM(G3156,G3160),2)</f>
        <v>9.84</v>
      </c>
    </row>
    <row r="3162" customHeight="1" ht="10">
      <c r="A3162" s="2" t="inlineStr"/>
      <c r="B3162" s="2" t="inlineStr"/>
      <c r="C3162" s="2" t="inlineStr"/>
      <c r="D3162" s="2" t="inlineStr"/>
      <c r="E3162" s="14" t="inlineStr"/>
      <c r="F3162" s="14" t="inlineStr"/>
      <c r="G3162" s="14" t="inlineStr"/>
    </row>
    <row r="3163" customHeight="1" ht="20">
      <c r="A3163" s="15" t="inlineStr">
        <is>
          <r>
            <t xml:space="preserve">4.4.1.3. ​10.01.060​ Armadura em barra de aço CA-60 (A ou B) fyk = 600 MPa​ (KG)</t>
          </r>
        </is>
      </c>
      <c r="B3163" s="15" t="inlineStr"/>
      <c r="C3163" s="15" t="inlineStr"/>
      <c r="D3163" s="15" t="inlineStr"/>
      <c r="E3163" s="15" t="inlineStr"/>
      <c r="F3163" s="15" t="inlineStr"/>
      <c r="G3163" s="15" t="inlineStr"/>
    </row>
    <row r="3164" customHeight="1" ht="15">
      <c r="A3164" s="16" t="inlineStr">
        <is>
          <r>
            <t xml:space="preserve">Material</t>
          </r>
        </is>
      </c>
      <c r="B3164" s="16" t="inlineStr"/>
      <c r="C3164" s="17" t="inlineStr">
        <is>
          <r>
            <t xml:space="preserve">FONTE</t>
          </r>
        </is>
      </c>
      <c r="D3164" s="17" t="inlineStr">
        <is>
          <r>
            <t xml:space="preserve">UNID</t>
          </r>
        </is>
      </c>
      <c r="E3164" s="17" t="inlineStr">
        <is>
          <r>
            <t xml:space="preserve">COEFICIENTE</t>
          </r>
        </is>
      </c>
      <c r="F3164" s="17" t="inlineStr">
        <is>
          <r>
            <t xml:space="preserve">PREÇO UNITÁRIO</t>
          </r>
        </is>
      </c>
      <c r="G3164" s="17" t="inlineStr">
        <is>
          <r>
            <t xml:space="preserve">TOTAL</t>
          </r>
        </is>
      </c>
    </row>
    <row r="3165" customHeight="1" ht="29">
      <c r="A3165" s="18" t="inlineStr">
        <is>
          <r>
            <t xml:space="preserve">B.06.000.021538</t>
          </r>
        </is>
      </c>
      <c r="B3165" s="19" t="inlineStr">
        <is>
          <r>
            <t xml:space="preserve">Aço CA-60-B $MD bitolas</t>
          </r>
        </is>
      </c>
      <c r="C3165" s="18" t="inlineStr">
        <is>
          <r>
            <t xml:space="preserve">SP Obras</t>
          </r>
        </is>
      </c>
      <c r="D3165" s="18" t="inlineStr">
        <is>
          <r>
            <t xml:space="preserve">KG</t>
          </r>
        </is>
      </c>
      <c r="E3165" s="20" t="n">
        <v>1.1</v>
      </c>
      <c r="F3165" s="21" t="n">
        <v>6.51</v>
      </c>
      <c r="G3165" s="21" t="n">
        <f>ROUND(ROUND(E3165,8)*F3165,2)</f>
        <v>7.16</v>
      </c>
    </row>
    <row r="3166" customHeight="1" ht="29">
      <c r="A3166" s="18" t="inlineStr">
        <is>
          <r>
            <t xml:space="preserve">E.02.000.027010</t>
          </r>
        </is>
      </c>
      <c r="B3166" s="19" t="inlineStr">
        <is>
          <r>
            <t xml:space="preserve">Arame recozido nº 18 BWG</t>
          </r>
        </is>
      </c>
      <c r="C3166" s="18" t="inlineStr">
        <is>
          <r>
            <t xml:space="preserve">SP Obras</t>
          </r>
        </is>
      </c>
      <c r="D3166" s="18" t="inlineStr">
        <is>
          <r>
            <t xml:space="preserve">KG</t>
          </r>
        </is>
      </c>
      <c r="E3166" s="20" t="n">
        <v>0.03</v>
      </c>
      <c r="F3166" s="21" t="n">
        <v>12.68</v>
      </c>
      <c r="G3166" s="21" t="n">
        <f>ROUND(ROUND(E3166,8)*F3166,2)</f>
        <v>0.38</v>
      </c>
    </row>
    <row r="3167" customHeight="1" ht="15">
      <c r="A3167" s="2" t="inlineStr"/>
      <c r="B3167" s="2" t="inlineStr"/>
      <c r="C3167" s="2" t="inlineStr"/>
      <c r="D3167" s="2" t="inlineStr"/>
      <c r="E3167" s="22" t="inlineStr">
        <is>
          <r>
            <t xml:space="preserve">TOTAL Material:</t>
          </r>
        </is>
      </c>
      <c r="F3167" s="22" t="inlineStr"/>
      <c r="G3167" s="23" t="n">
        <f>SUM(G3165:G3166)</f>
        <v>7.54</v>
      </c>
    </row>
    <row r="3168" customHeight="1" ht="15">
      <c r="A3168" s="16" t="inlineStr">
        <is>
          <r>
            <t xml:space="preserve">Mão de Obra</t>
          </r>
        </is>
      </c>
      <c r="B3168" s="16" t="inlineStr"/>
      <c r="C3168" s="17" t="inlineStr">
        <is>
          <r>
            <t xml:space="preserve">FONTE</t>
          </r>
        </is>
      </c>
      <c r="D3168" s="17" t="inlineStr">
        <is>
          <r>
            <t xml:space="preserve">UNID</t>
          </r>
        </is>
      </c>
      <c r="E3168" s="17" t="inlineStr">
        <is>
          <r>
            <t xml:space="preserve">COEFICIENTE</t>
          </r>
        </is>
      </c>
      <c r="F3168" s="17" t="inlineStr">
        <is>
          <r>
            <t xml:space="preserve">PREÇO UNITÁRIO</t>
          </r>
        </is>
      </c>
      <c r="G3168" s="17" t="inlineStr">
        <is>
          <r>
            <t xml:space="preserve">TOTAL</t>
          </r>
        </is>
      </c>
    </row>
    <row r="3169" customHeight="1" ht="29">
      <c r="A3169" s="18" t="inlineStr">
        <is>
          <r>
            <t xml:space="preserve">B.01.000.010122</t>
          </r>
        </is>
      </c>
      <c r="B3169" s="19" t="inlineStr">
        <is>
          <r>
            <t xml:space="preserve">Ajudante de ferreiro</t>
          </r>
        </is>
      </c>
      <c r="C3169" s="18" t="inlineStr">
        <is>
          <r>
            <t xml:space="preserve">SP Obras</t>
          </r>
        </is>
      </c>
      <c r="D3169" s="18" t="inlineStr">
        <is>
          <r>
            <t xml:space="preserve">H</t>
          </r>
        </is>
      </c>
      <c r="E3169" s="20" t="n">
        <v>0.08</v>
      </c>
      <c r="F3169" s="21" t="n">
        <v>20.4363</v>
      </c>
      <c r="G3169" s="21" t="n">
        <f>ROUND(ROUND(E3169,8)*F3169,2)</f>
        <v>1.63</v>
      </c>
    </row>
    <row r="3170" customHeight="1" ht="29">
      <c r="A3170" s="18" t="inlineStr">
        <is>
          <r>
            <t xml:space="preserve">B.01.000.010121</t>
          </r>
        </is>
      </c>
      <c r="B3170" s="19" t="inlineStr">
        <is>
          <r>
            <t xml:space="preserve">Ferreiro/armador</t>
          </r>
        </is>
      </c>
      <c r="C3170" s="18" t="inlineStr">
        <is>
          <r>
            <t xml:space="preserve">SP Obras</t>
          </r>
        </is>
      </c>
      <c r="D3170" s="18" t="inlineStr">
        <is>
          <r>
            <t xml:space="preserve">H</t>
          </r>
        </is>
      </c>
      <c r="E3170" s="20" t="n">
        <v>0.04</v>
      </c>
      <c r="F3170" s="21" t="n">
        <v>24.8727</v>
      </c>
      <c r="G3170" s="21" t="n">
        <f>ROUND(ROUND(E3170,8)*F3170,2)</f>
        <v>0.99</v>
      </c>
    </row>
    <row r="3171" customHeight="1" ht="15">
      <c r="A3171" s="2" t="inlineStr"/>
      <c r="B3171" s="2" t="inlineStr"/>
      <c r="C3171" s="2" t="inlineStr"/>
      <c r="D3171" s="2" t="inlineStr"/>
      <c r="E3171" s="22" t="inlineStr">
        <is>
          <r>
            <t xml:space="preserve">TOTAL Mão de Obra:</t>
          </r>
        </is>
      </c>
      <c r="F3171" s="22" t="inlineStr"/>
      <c r="G3171" s="23" t="n">
        <f>SUM(G3169:G3170)</f>
        <v>2.62</v>
      </c>
    </row>
    <row r="3172" customHeight="1" ht="15">
      <c r="A3172" s="2" t="inlineStr"/>
      <c r="B3172" s="2" t="inlineStr"/>
      <c r="C3172" s="2" t="inlineStr"/>
      <c r="D3172" s="2" t="inlineStr"/>
      <c r="E3172" s="24" t="inlineStr">
        <is>
          <r>
            <t xml:space="preserve">VALOR:</t>
          </r>
        </is>
      </c>
      <c r="F3172" s="24" t="inlineStr"/>
      <c r="G3172" s="25" t="n">
        <f>ROUND(SUM(G3167,G3171),2)</f>
        <v>10.17</v>
      </c>
    </row>
    <row r="3173" customHeight="1" ht="10">
      <c r="A3173" s="2" t="inlineStr"/>
      <c r="B3173" s="2" t="inlineStr"/>
      <c r="C3173" s="2" t="inlineStr"/>
      <c r="D3173" s="2" t="inlineStr"/>
      <c r="E3173" s="14" t="inlineStr"/>
      <c r="F3173" s="14" t="inlineStr"/>
      <c r="G3173" s="14" t="inlineStr"/>
    </row>
    <row r="3174" customHeight="1" ht="20">
      <c r="A3174" s="15" t="inlineStr">
        <is>
          <r>
            <t xml:space="preserve">4.4.1.4. ​95601​ ARRASAMENTO MECANICO DE ESTACA DE CONCRETO ARMADO, DIAMETROS DE ATÉ 40 CM. AF_05/2021​ (UN)</t>
          </r>
        </is>
      </c>
      <c r="B3174" s="15" t="inlineStr"/>
      <c r="C3174" s="15" t="inlineStr"/>
      <c r="D3174" s="15" t="inlineStr"/>
      <c r="E3174" s="15" t="inlineStr"/>
      <c r="F3174" s="15" t="inlineStr"/>
      <c r="G3174" s="15" t="inlineStr"/>
    </row>
    <row r="3175" customHeight="1" ht="15">
      <c r="A3175" s="16" t="inlineStr">
        <is>
          <r>
            <t xml:space="preserve">Equipamento Custo Horário</t>
          </r>
        </is>
      </c>
      <c r="B3175" s="16" t="inlineStr"/>
      <c r="C3175" s="17" t="inlineStr">
        <is>
          <r>
            <t xml:space="preserve">FONTE</t>
          </r>
        </is>
      </c>
      <c r="D3175" s="17" t="inlineStr">
        <is>
          <r>
            <t xml:space="preserve">UNID</t>
          </r>
        </is>
      </c>
      <c r="E3175" s="17" t="inlineStr">
        <is>
          <r>
            <t xml:space="preserve">COEFICIENTE</t>
          </r>
        </is>
      </c>
      <c r="F3175" s="17" t="inlineStr">
        <is>
          <r>
            <t xml:space="preserve">PREÇO UNITÁRIO</t>
          </r>
        </is>
      </c>
      <c r="G3175" s="17" t="inlineStr">
        <is>
          <r>
            <t xml:space="preserve">TOTAL</t>
          </r>
        </is>
      </c>
    </row>
    <row r="3176" customHeight="1" ht="29">
      <c r="A3176" s="18" t="inlineStr">
        <is>
          <r>
            <t xml:space="preserve">102274</t>
          </r>
        </is>
      </c>
      <c r="B3176" s="19" t="inlineStr">
        <is>
          <r>
            <t xml:space="preserve">MARTELO DEMOLIDOR ELÉTRICO, COM POTÊNCIA DE 2.000 W, 1.000 IMPACTOS POR MINUTO, PESO DE 30 KG - CHI DIURNO. AF_01/2021</t>
          </r>
        </is>
      </c>
      <c r="C3176" s="18" t="inlineStr">
        <is>
          <r>
            <t xml:space="preserve">SINAPI</t>
          </r>
        </is>
      </c>
      <c r="D3176" s="18" t="inlineStr">
        <is>
          <r>
            <t xml:space="preserve">CHI</t>
          </r>
        </is>
      </c>
      <c r="E3176" s="20" t="n">
        <v>0.2003</v>
      </c>
      <c r="F3176" s="21" t="n">
        <v>0.81</v>
      </c>
      <c r="G3176" s="21" t="n">
        <f>ROUND(ROUND(E3176,8)*F3176,2)</f>
        <v>0.16</v>
      </c>
    </row>
    <row r="3177" customHeight="1" ht="29">
      <c r="A3177" s="18" t="inlineStr">
        <is>
          <r>
            <t xml:space="preserve">102275</t>
          </r>
        </is>
      </c>
      <c r="B3177" s="19" t="inlineStr">
        <is>
          <r>
            <t xml:space="preserve">MARTELO DEMOLIDOR ELÉTRICO, COM POTÊNCIA DE 2.000 W, 1.000 IMPACTOS POR MINUTO, PESO DE 30 KG - CHP DIURNO. AF_01/2021</t>
          </r>
        </is>
      </c>
      <c r="C3177" s="18" t="inlineStr">
        <is>
          <r>
            <t xml:space="preserve">SINAPI</t>
          </r>
        </is>
      </c>
      <c r="D3177" s="18" t="inlineStr">
        <is>
          <r>
            <t xml:space="preserve">CHP</t>
          </r>
        </is>
      </c>
      <c r="E3177" s="20" t="n">
        <v>0.1627</v>
      </c>
      <c r="F3177" s="21" t="n">
        <v>3.11</v>
      </c>
      <c r="G3177" s="21" t="n">
        <f>ROUND(ROUND(E3177,8)*F3177,2)</f>
        <v>0.51</v>
      </c>
    </row>
    <row r="3178" customHeight="1" ht="18">
      <c r="A3178" s="2" t="inlineStr"/>
      <c r="B3178" s="2" t="inlineStr"/>
      <c r="C3178" s="2" t="inlineStr"/>
      <c r="D3178" s="2" t="inlineStr"/>
      <c r="E3178" s="22" t="inlineStr">
        <is>
          <r>
            <t xml:space="preserve">TOTAL Equipamento Custo Horário:</t>
          </r>
        </is>
      </c>
      <c r="F3178" s="22" t="inlineStr"/>
      <c r="G3178" s="23" t="n">
        <f>SUM(G3176:G3177)</f>
        <v>0.67</v>
      </c>
    </row>
    <row r="3179" customHeight="1" ht="15">
      <c r="A3179" s="16" t="inlineStr">
        <is>
          <r>
            <t xml:space="preserve">Mão de Obra com Encargos Complementares</t>
          </r>
        </is>
      </c>
      <c r="B3179" s="16" t="inlineStr"/>
      <c r="C3179" s="17" t="inlineStr">
        <is>
          <r>
            <t xml:space="preserve">FONTE</t>
          </r>
        </is>
      </c>
      <c r="D3179" s="17" t="inlineStr">
        <is>
          <r>
            <t xml:space="preserve">UNID</t>
          </r>
        </is>
      </c>
      <c r="E3179" s="17" t="inlineStr">
        <is>
          <r>
            <t xml:space="preserve">COEFICIENTE</t>
          </r>
        </is>
      </c>
      <c r="F3179" s="17" t="inlineStr">
        <is>
          <r>
            <t xml:space="preserve">PREÇO UNITÁRIO</t>
          </r>
        </is>
      </c>
      <c r="G3179" s="17" t="inlineStr">
        <is>
          <r>
            <t xml:space="preserve">TOTAL</t>
          </r>
        </is>
      </c>
    </row>
    <row r="3180" customHeight="1" ht="15">
      <c r="A3180" s="18" t="inlineStr">
        <is>
          <r>
            <t xml:space="preserve">88316</t>
          </r>
        </is>
      </c>
      <c r="B3180" s="19" t="inlineStr">
        <is>
          <r>
            <t xml:space="preserve">SERVENTE COM ENCARGOS COMPLEMENTARES</t>
          </r>
        </is>
      </c>
      <c r="C3180" s="18" t="inlineStr">
        <is>
          <r>
            <t xml:space="preserve">SINAPI</t>
          </r>
        </is>
      </c>
      <c r="D3180" s="18" t="inlineStr">
        <is>
          <r>
            <t xml:space="preserve">H</t>
          </r>
        </is>
      </c>
      <c r="E3180" s="20" t="n">
        <v>0.363</v>
      </c>
      <c r="F3180" s="21" t="n">
        <v>29.52</v>
      </c>
      <c r="G3180" s="21" t="n">
        <f>ROUND(ROUND(E3180,8)*F3180,2)</f>
        <v>10.72</v>
      </c>
    </row>
    <row r="3181" customHeight="1" ht="18">
      <c r="A3181" s="2" t="inlineStr"/>
      <c r="B3181" s="2" t="inlineStr"/>
      <c r="C3181" s="2" t="inlineStr"/>
      <c r="D3181" s="2" t="inlineStr"/>
      <c r="E3181" s="22" t="inlineStr">
        <is>
          <r>
            <t xml:space="preserve">TOTAL Mão de Obra com Encargos Complementares:</t>
          </r>
        </is>
      </c>
      <c r="F3181" s="22" t="inlineStr"/>
      <c r="G3181" s="23" t="n">
        <f>SUM(G3180:G3180)</f>
        <v>10.72</v>
      </c>
    </row>
    <row r="3182" customHeight="1" ht="15">
      <c r="A3182" s="2" t="inlineStr"/>
      <c r="B3182" s="2" t="inlineStr"/>
      <c r="C3182" s="2" t="inlineStr"/>
      <c r="D3182" s="2" t="inlineStr"/>
      <c r="E3182" s="24" t="inlineStr">
        <is>
          <r>
            <t xml:space="preserve">VALOR:</t>
          </r>
        </is>
      </c>
      <c r="F3182" s="24" t="inlineStr"/>
      <c r="G3182" s="25" t="n">
        <f>ROUND(SUM(G3178,G3181),2)</f>
        <v>11.37</v>
      </c>
    </row>
    <row r="3183" customHeight="1" ht="10">
      <c r="A3183" s="2" t="inlineStr"/>
      <c r="B3183" s="2" t="inlineStr"/>
      <c r="C3183" s="2" t="inlineStr"/>
      <c r="D3183" s="2" t="inlineStr"/>
      <c r="E3183" s="14" t="inlineStr"/>
      <c r="F3183" s="14" t="inlineStr"/>
      <c r="G3183" s="14" t="inlineStr"/>
    </row>
    <row r="3184" customHeight="1" ht="20">
      <c r="A3184" s="15" t="inlineStr">
        <is>
          <r>
            <t xml:space="preserve">4.4.1.5. ​05.07.040​ Remoção de entulho separado de obra com caçamba metálica - terra, alvenaria, concreto, argamassa, madeira, papel, plástico ou metal​ (M3)</t>
          </r>
        </is>
      </c>
      <c r="B3184" s="15" t="inlineStr"/>
      <c r="C3184" s="15" t="inlineStr"/>
      <c r="D3184" s="15" t="inlineStr"/>
      <c r="E3184" s="15" t="inlineStr"/>
      <c r="F3184" s="15" t="inlineStr"/>
      <c r="G3184" s="15" t="inlineStr"/>
    </row>
    <row r="3185" customHeight="1" ht="15">
      <c r="A3185" s="16" t="inlineStr">
        <is>
          <r>
            <t xml:space="preserve">Mão de Obra</t>
          </r>
        </is>
      </c>
      <c r="B3185" s="16" t="inlineStr"/>
      <c r="C3185" s="17" t="inlineStr">
        <is>
          <r>
            <t xml:space="preserve">FONTE</t>
          </r>
        </is>
      </c>
      <c r="D3185" s="17" t="inlineStr">
        <is>
          <r>
            <t xml:space="preserve">UNID</t>
          </r>
        </is>
      </c>
      <c r="E3185" s="17" t="inlineStr">
        <is>
          <r>
            <t xml:space="preserve">COEFICIENTE</t>
          </r>
        </is>
      </c>
      <c r="F3185" s="17" t="inlineStr">
        <is>
          <r>
            <t xml:space="preserve">PREÇO UNITÁRIO</t>
          </r>
        </is>
      </c>
      <c r="G3185" s="17" t="inlineStr">
        <is>
          <r>
            <t xml:space="preserve">TOTAL</t>
          </r>
        </is>
      </c>
    </row>
    <row r="3186" customHeight="1" ht="29">
      <c r="A3186" s="18" t="inlineStr">
        <is>
          <r>
            <t xml:space="preserve">B.01.000.010146</t>
          </r>
        </is>
      </c>
      <c r="B3186" s="19" t="inlineStr">
        <is>
          <r>
            <t xml:space="preserve">Servente</t>
          </r>
        </is>
      </c>
      <c r="C3186" s="18" t="inlineStr">
        <is>
          <r>
            <t xml:space="preserve">SP Obras</t>
          </r>
        </is>
      </c>
      <c r="D3186" s="18" t="inlineStr">
        <is>
          <r>
            <t xml:space="preserve">H</t>
          </r>
        </is>
      </c>
      <c r="E3186" s="20" t="n">
        <v>0.6</v>
      </c>
      <c r="F3186" s="21" t="n">
        <v>20.4363</v>
      </c>
      <c r="G3186" s="21" t="n">
        <f>ROUND(ROUND(E3186,8)*F3186,2)</f>
        <v>12.26</v>
      </c>
    </row>
    <row r="3187" customHeight="1" ht="15">
      <c r="A3187" s="2" t="inlineStr"/>
      <c r="B3187" s="2" t="inlineStr"/>
      <c r="C3187" s="2" t="inlineStr"/>
      <c r="D3187" s="2" t="inlineStr"/>
      <c r="E3187" s="22" t="inlineStr">
        <is>
          <r>
            <t xml:space="preserve">TOTAL Mão de Obra:</t>
          </r>
        </is>
      </c>
      <c r="F3187" s="22" t="inlineStr"/>
      <c r="G3187" s="23" t="n">
        <f>SUM(G3186:G3186)</f>
        <v>12.26</v>
      </c>
    </row>
    <row r="3188" customHeight="1" ht="15">
      <c r="A3188" s="16" t="inlineStr">
        <is>
          <r>
            <t xml:space="preserve">Serviço</t>
          </r>
        </is>
      </c>
      <c r="B3188" s="16" t="inlineStr"/>
      <c r="C3188" s="17" t="inlineStr">
        <is>
          <r>
            <t xml:space="preserve">FONTE</t>
          </r>
        </is>
      </c>
      <c r="D3188" s="17" t="inlineStr">
        <is>
          <r>
            <t xml:space="preserve">UNID</t>
          </r>
        </is>
      </c>
      <c r="E3188" s="17" t="inlineStr">
        <is>
          <r>
            <t xml:space="preserve">COEFICIENTE</t>
          </r>
        </is>
      </c>
      <c r="F3188" s="17" t="inlineStr">
        <is>
          <r>
            <t xml:space="preserve">PREÇO UNITÁRIO</t>
          </r>
        </is>
      </c>
      <c r="G3188" s="17" t="inlineStr">
        <is>
          <r>
            <t xml:space="preserve">TOTAL</t>
          </r>
        </is>
      </c>
    </row>
    <row r="3189" customHeight="1" ht="29">
      <c r="A3189" s="18" t="inlineStr">
        <is>
          <r>
            <t xml:space="preserve">A.05.000.020358</t>
          </r>
        </is>
      </c>
      <c r="B3189" s="19" t="inlineStr">
        <is>
          <r>
            <t xml:space="preserve">Remoção de entulho de obra, terra, alvenaria, concreto, argamassa, madeira, papel, plástico, metal, capacidade de 4m³</t>
          </r>
        </is>
      </c>
      <c r="C3189" s="18" t="inlineStr">
        <is>
          <r>
            <t xml:space="preserve">SP Obras</t>
          </r>
        </is>
      </c>
      <c r="D3189" s="18" t="inlineStr">
        <is>
          <r>
            <t xml:space="preserve">M3</t>
          </r>
        </is>
      </c>
      <c r="E3189" s="20" t="n">
        <v>1.0</v>
      </c>
      <c r="F3189" s="21" t="n">
        <v>98.52</v>
      </c>
      <c r="G3189" s="21" t="n">
        <f>ROUND(ROUND(E3189,8)*F3189,2)</f>
        <v>98.52</v>
      </c>
    </row>
    <row r="3190" customHeight="1" ht="15">
      <c r="A3190" s="2" t="inlineStr"/>
      <c r="B3190" s="2" t="inlineStr"/>
      <c r="C3190" s="2" t="inlineStr"/>
      <c r="D3190" s="2" t="inlineStr"/>
      <c r="E3190" s="22" t="inlineStr">
        <is>
          <r>
            <t xml:space="preserve">TOTAL Serviço:</t>
          </r>
        </is>
      </c>
      <c r="F3190" s="22" t="inlineStr"/>
      <c r="G3190" s="23" t="n">
        <f>SUM(G3189:G3189)</f>
        <v>98.52</v>
      </c>
    </row>
    <row r="3191" customHeight="1" ht="15">
      <c r="A3191" s="2" t="inlineStr"/>
      <c r="B3191" s="2" t="inlineStr"/>
      <c r="C3191" s="2" t="inlineStr"/>
      <c r="D3191" s="2" t="inlineStr"/>
      <c r="E3191" s="24" t="inlineStr">
        <is>
          <r>
            <t xml:space="preserve">VALOR:</t>
          </r>
        </is>
      </c>
      <c r="F3191" s="24" t="inlineStr"/>
      <c r="G3191" s="25" t="n">
        <f>ROUND(SUM(G3187,G3190),2)</f>
        <v>110.78</v>
      </c>
    </row>
    <row r="3192" customHeight="1" ht="10">
      <c r="A3192" s="2" t="inlineStr"/>
      <c r="B3192" s="2" t="inlineStr"/>
      <c r="C3192" s="2" t="inlineStr"/>
      <c r="D3192" s="2" t="inlineStr"/>
      <c r="E3192" s="14" t="inlineStr"/>
      <c r="F3192" s="14" t="inlineStr"/>
      <c r="G3192" s="14" t="inlineStr"/>
    </row>
    <row r="3193" customHeight="1" ht="20">
      <c r="A3193" s="15" t="inlineStr">
        <is>
          <r>
            <t xml:space="preserve">4.4.2.1. ​06.01.020​ Escavação manual em solo de 1ª e 2ª categoria em campo aberto​ (M3)</t>
          </r>
        </is>
      </c>
      <c r="B3193" s="15" t="inlineStr"/>
      <c r="C3193" s="15" t="inlineStr"/>
      <c r="D3193" s="15" t="inlineStr"/>
      <c r="E3193" s="15" t="inlineStr"/>
      <c r="F3193" s="15" t="inlineStr"/>
      <c r="G3193" s="15" t="inlineStr"/>
    </row>
    <row r="3194" customHeight="1" ht="15">
      <c r="A3194" s="16" t="inlineStr">
        <is>
          <r>
            <t xml:space="preserve">Mão de Obra</t>
          </r>
        </is>
      </c>
      <c r="B3194" s="16" t="inlineStr"/>
      <c r="C3194" s="17" t="inlineStr">
        <is>
          <r>
            <t xml:space="preserve">FONTE</t>
          </r>
        </is>
      </c>
      <c r="D3194" s="17" t="inlineStr">
        <is>
          <r>
            <t xml:space="preserve">UNID</t>
          </r>
        </is>
      </c>
      <c r="E3194" s="17" t="inlineStr">
        <is>
          <r>
            <t xml:space="preserve">COEFICIENTE</t>
          </r>
        </is>
      </c>
      <c r="F3194" s="17" t="inlineStr">
        <is>
          <r>
            <t xml:space="preserve">PREÇO UNITÁRIO</t>
          </r>
        </is>
      </c>
      <c r="G3194" s="17" t="inlineStr">
        <is>
          <r>
            <t xml:space="preserve">TOTAL</t>
          </r>
        </is>
      </c>
    </row>
    <row r="3195" customHeight="1" ht="29">
      <c r="A3195" s="18" t="inlineStr">
        <is>
          <r>
            <t xml:space="preserve">B.01.000.010146</t>
          </r>
        </is>
      </c>
      <c r="B3195" s="19" t="inlineStr">
        <is>
          <r>
            <t xml:space="preserve">Servente</t>
          </r>
        </is>
      </c>
      <c r="C3195" s="18" t="inlineStr">
        <is>
          <r>
            <t xml:space="preserve">SP Obras</t>
          </r>
        </is>
      </c>
      <c r="D3195" s="18" t="inlineStr">
        <is>
          <r>
            <t xml:space="preserve">H</t>
          </r>
        </is>
      </c>
      <c r="E3195" s="20" t="n">
        <v>2.5</v>
      </c>
      <c r="F3195" s="21" t="n">
        <v>20.4363</v>
      </c>
      <c r="G3195" s="21" t="n">
        <f>ROUND(ROUND(E3195,8)*F3195,2)</f>
        <v>51.09</v>
      </c>
    </row>
    <row r="3196" customHeight="1" ht="15">
      <c r="A3196" s="2" t="inlineStr"/>
      <c r="B3196" s="2" t="inlineStr"/>
      <c r="C3196" s="2" t="inlineStr"/>
      <c r="D3196" s="2" t="inlineStr"/>
      <c r="E3196" s="22" t="inlineStr">
        <is>
          <r>
            <t xml:space="preserve">TOTAL Mão de Obra:</t>
          </r>
        </is>
      </c>
      <c r="F3196" s="22" t="inlineStr"/>
      <c r="G3196" s="23" t="n">
        <f>SUM(G3195:G3195)</f>
        <v>51.09</v>
      </c>
    </row>
    <row r="3197" customHeight="1" ht="15">
      <c r="A3197" s="2" t="inlineStr"/>
      <c r="B3197" s="2" t="inlineStr"/>
      <c r="C3197" s="2" t="inlineStr"/>
      <c r="D3197" s="2" t="inlineStr"/>
      <c r="E3197" s="24" t="inlineStr">
        <is>
          <r>
            <t xml:space="preserve">VALOR:</t>
          </r>
        </is>
      </c>
      <c r="F3197" s="24" t="inlineStr"/>
      <c r="G3197" s="25" t="n">
        <f>ROUND(SUM(G3196),2)</f>
        <v>51.1</v>
      </c>
    </row>
    <row r="3198" customHeight="1" ht="10">
      <c r="A3198" s="2" t="inlineStr"/>
      <c r="B3198" s="2" t="inlineStr"/>
      <c r="C3198" s="2" t="inlineStr"/>
      <c r="D3198" s="2" t="inlineStr"/>
      <c r="E3198" s="14" t="inlineStr"/>
      <c r="F3198" s="14" t="inlineStr"/>
      <c r="G3198" s="14" t="inlineStr"/>
    </row>
    <row r="3199" customHeight="1" ht="20">
      <c r="A3199" s="15" t="inlineStr">
        <is>
          <r>
            <t xml:space="preserve">4.4.2.2. ​02.01.010​ Apiloamento para simples regularizacao​ (M2)</t>
          </r>
        </is>
      </c>
      <c r="B3199" s="15" t="inlineStr"/>
      <c r="C3199" s="15" t="inlineStr"/>
      <c r="D3199" s="15" t="inlineStr"/>
      <c r="E3199" s="15" t="inlineStr"/>
      <c r="F3199" s="15" t="inlineStr"/>
      <c r="G3199" s="15" t="inlineStr"/>
    </row>
    <row r="3200" customHeight="1" ht="15">
      <c r="A3200" s="16" t="inlineStr">
        <is>
          <r>
            <t xml:space="preserve">Mão de Obra</t>
          </r>
        </is>
      </c>
      <c r="B3200" s="16" t="inlineStr"/>
      <c r="C3200" s="17" t="inlineStr">
        <is>
          <r>
            <t xml:space="preserve">FONTE</t>
          </r>
        </is>
      </c>
      <c r="D3200" s="17" t="inlineStr">
        <is>
          <r>
            <t xml:space="preserve">UNID</t>
          </r>
        </is>
      </c>
      <c r="E3200" s="17" t="inlineStr">
        <is>
          <r>
            <t xml:space="preserve">COEFICIENTE</t>
          </r>
        </is>
      </c>
      <c r="F3200" s="17" t="inlineStr">
        <is>
          <r>
            <t xml:space="preserve">PREÇO UNITÁRIO</t>
          </r>
        </is>
      </c>
      <c r="G3200" s="17" t="inlineStr">
        <is>
          <r>
            <t xml:space="preserve">TOTAL</t>
          </r>
        </is>
      </c>
    </row>
    <row r="3201" customHeight="1" ht="15">
      <c r="A3201" s="18" t="inlineStr">
        <is>
          <r>
            <t xml:space="preserve">1.01.46</t>
          </r>
        </is>
      </c>
      <c r="B3201" s="19" t="inlineStr">
        <is>
          <r>
            <t xml:space="preserve">SERVENTE</t>
          </r>
        </is>
      </c>
      <c r="C3201" s="18" t="inlineStr">
        <is>
          <r>
            <t xml:space="preserve">SP Educação</t>
          </r>
        </is>
      </c>
      <c r="D3201" s="18" t="inlineStr">
        <is>
          <r>
            <t xml:space="preserve">H</t>
          </r>
        </is>
      </c>
      <c r="E3201" s="20" t="n">
        <v>0.4</v>
      </c>
      <c r="F3201" s="21" t="n">
        <v>22.3332</v>
      </c>
      <c r="G3201" s="21" t="n">
        <f>ROUND(ROUND(E3201,8)*F3201,2)</f>
        <v>8.93</v>
      </c>
    </row>
    <row r="3202" customHeight="1" ht="15">
      <c r="A3202" s="2" t="inlineStr"/>
      <c r="B3202" s="2" t="inlineStr"/>
      <c r="C3202" s="2" t="inlineStr"/>
      <c r="D3202" s="2" t="inlineStr"/>
      <c r="E3202" s="22" t="inlineStr">
        <is>
          <r>
            <t xml:space="preserve">TOTAL Mão de Obra:</t>
          </r>
        </is>
      </c>
      <c r="F3202" s="22" t="inlineStr"/>
      <c r="G3202" s="23" t="n">
        <f>SUM(G3201:G3201)</f>
        <v>8.93</v>
      </c>
    </row>
    <row r="3203" customHeight="1" ht="15">
      <c r="A3203" s="2" t="inlineStr"/>
      <c r="B3203" s="2" t="inlineStr"/>
      <c r="C3203" s="2" t="inlineStr"/>
      <c r="D3203" s="2" t="inlineStr"/>
      <c r="E3203" s="24" t="inlineStr">
        <is>
          <r>
            <t xml:space="preserve">VALOR:</t>
          </r>
        </is>
      </c>
      <c r="F3203" s="24" t="inlineStr"/>
      <c r="G3203" s="25" t="n">
        <f>ROUND(SUM(G3202),2)</f>
        <v>8.93</v>
      </c>
    </row>
    <row r="3204" customHeight="1" ht="10">
      <c r="A3204" s="2" t="inlineStr"/>
      <c r="B3204" s="2" t="inlineStr"/>
      <c r="C3204" s="2" t="inlineStr"/>
      <c r="D3204" s="2" t="inlineStr"/>
      <c r="E3204" s="14" t="inlineStr"/>
      <c r="F3204" s="14" t="inlineStr"/>
      <c r="G3204" s="14" t="inlineStr"/>
    </row>
    <row r="3205" customHeight="1" ht="20">
      <c r="A3205" s="15" t="inlineStr">
        <is>
          <r>
            <t xml:space="preserve">4.4.2.3. ​01.07.010​ Lastro de concreto - 5 cm​ (M2)</t>
          </r>
        </is>
      </c>
      <c r="B3205" s="15" t="inlineStr"/>
      <c r="C3205" s="15" t="inlineStr"/>
      <c r="D3205" s="15" t="inlineStr"/>
      <c r="E3205" s="15" t="inlineStr"/>
      <c r="F3205" s="15" t="inlineStr"/>
      <c r="G3205" s="15" t="inlineStr"/>
    </row>
    <row r="3206" customHeight="1" ht="15">
      <c r="A3206" s="16" t="inlineStr">
        <is>
          <r>
            <t xml:space="preserve">Material</t>
          </r>
        </is>
      </c>
      <c r="B3206" s="16" t="inlineStr"/>
      <c r="C3206" s="17" t="inlineStr">
        <is>
          <r>
            <t xml:space="preserve">FONTE</t>
          </r>
        </is>
      </c>
      <c r="D3206" s="17" t="inlineStr">
        <is>
          <r>
            <t xml:space="preserve">UNID</t>
          </r>
        </is>
      </c>
      <c r="E3206" s="17" t="inlineStr">
        <is>
          <r>
            <t xml:space="preserve">COEFICIENTE</t>
          </r>
        </is>
      </c>
      <c r="F3206" s="17" t="inlineStr">
        <is>
          <r>
            <t xml:space="preserve">PREÇO UNITÁRIO</t>
          </r>
        </is>
      </c>
      <c r="G3206" s="17" t="inlineStr">
        <is>
          <r>
            <t xml:space="preserve">TOTAL</t>
          </r>
        </is>
      </c>
    </row>
    <row r="3207" customHeight="1" ht="15">
      <c r="A3207" s="18" t="inlineStr">
        <is>
          <r>
            <t xml:space="preserve">2.05.03</t>
          </r>
        </is>
      </c>
      <c r="B3207" s="19" t="inlineStr">
        <is>
          <r>
            <t xml:space="preserve">AREIA</t>
          </r>
        </is>
      </c>
      <c r="C3207" s="18" t="inlineStr">
        <is>
          <r>
            <t xml:space="preserve">SP Educação</t>
          </r>
        </is>
      </c>
      <c r="D3207" s="18" t="inlineStr">
        <is>
          <r>
            <t xml:space="preserve">M3</t>
          </r>
        </is>
      </c>
      <c r="E3207" s="20" t="n">
        <v>0.03</v>
      </c>
      <c r="F3207" s="21" t="n">
        <v>173.7</v>
      </c>
      <c r="G3207" s="21" t="n">
        <f>ROUND(ROUND(E3207,8)*F3207,2)</f>
        <v>5.21</v>
      </c>
    </row>
    <row r="3208" customHeight="1" ht="15">
      <c r="A3208" s="18" t="inlineStr">
        <is>
          <r>
            <t xml:space="preserve">2.05.08</t>
          </r>
        </is>
      </c>
      <c r="B3208" s="19" t="inlineStr">
        <is>
          <r>
            <t xml:space="preserve">CIMENTO</t>
          </r>
        </is>
      </c>
      <c r="C3208" s="18" t="inlineStr">
        <is>
          <r>
            <t xml:space="preserve">SP Educação</t>
          </r>
        </is>
      </c>
      <c r="D3208" s="18" t="inlineStr">
        <is>
          <r>
            <t xml:space="preserve">KG</t>
          </r>
        </is>
      </c>
      <c r="E3208" s="20" t="n">
        <v>10.0</v>
      </c>
      <c r="F3208" s="21" t="n">
        <v>0.67</v>
      </c>
      <c r="G3208" s="21" t="n">
        <f>ROUND(ROUND(E3208,8)*F3208,2)</f>
        <v>6.7</v>
      </c>
    </row>
    <row r="3209" customHeight="1" ht="15">
      <c r="A3209" s="18" t="inlineStr">
        <is>
          <r>
            <t xml:space="preserve">2.05.18</t>
          </r>
        </is>
      </c>
      <c r="B3209" s="19" t="inlineStr">
        <is>
          <r>
            <t xml:space="preserve">PEDRA BRITADA 2</t>
          </r>
        </is>
      </c>
      <c r="C3209" s="18" t="inlineStr">
        <is>
          <r>
            <t xml:space="preserve">SP Educação</t>
          </r>
        </is>
      </c>
      <c r="D3209" s="18" t="inlineStr">
        <is>
          <r>
            <t xml:space="preserve">M3</t>
          </r>
        </is>
      </c>
      <c r="E3209" s="20" t="n">
        <v>0.04</v>
      </c>
      <c r="F3209" s="21" t="n">
        <v>154.97</v>
      </c>
      <c r="G3209" s="21" t="n">
        <f>ROUND(ROUND(E3209,8)*F3209,2)</f>
        <v>6.2</v>
      </c>
    </row>
    <row r="3210" customHeight="1" ht="15">
      <c r="A3210" s="2" t="inlineStr"/>
      <c r="B3210" s="2" t="inlineStr"/>
      <c r="C3210" s="2" t="inlineStr"/>
      <c r="D3210" s="2" t="inlineStr"/>
      <c r="E3210" s="22" t="inlineStr">
        <is>
          <r>
            <t xml:space="preserve">TOTAL Material:</t>
          </r>
        </is>
      </c>
      <c r="F3210" s="22" t="inlineStr"/>
      <c r="G3210" s="23" t="n">
        <f>SUM(G3207:G3209)</f>
        <v>18.11</v>
      </c>
    </row>
    <row r="3211" customHeight="1" ht="15">
      <c r="A3211" s="16" t="inlineStr">
        <is>
          <r>
            <t xml:space="preserve">Mão de Obra</t>
          </r>
        </is>
      </c>
      <c r="B3211" s="16" t="inlineStr"/>
      <c r="C3211" s="17" t="inlineStr">
        <is>
          <r>
            <t xml:space="preserve">FONTE</t>
          </r>
        </is>
      </c>
      <c r="D3211" s="17" t="inlineStr">
        <is>
          <r>
            <t xml:space="preserve">UNID</t>
          </r>
        </is>
      </c>
      <c r="E3211" s="17" t="inlineStr">
        <is>
          <r>
            <t xml:space="preserve">COEFICIENTE</t>
          </r>
        </is>
      </c>
      <c r="F3211" s="17" t="inlineStr">
        <is>
          <r>
            <t xml:space="preserve">PREÇO UNITÁRIO</t>
          </r>
        </is>
      </c>
      <c r="G3211" s="17" t="inlineStr">
        <is>
          <r>
            <t xml:space="preserve">TOTAL</t>
          </r>
        </is>
      </c>
    </row>
    <row r="3212" customHeight="1" ht="15">
      <c r="A3212" s="18" t="inlineStr">
        <is>
          <r>
            <t xml:space="preserve">1.01.39</t>
          </r>
        </is>
      </c>
      <c r="B3212" s="19" t="inlineStr">
        <is>
          <r>
            <t xml:space="preserve">PEDREIRO</t>
          </r>
        </is>
      </c>
      <c r="C3212" s="18" t="inlineStr">
        <is>
          <r>
            <t xml:space="preserve">SP Educação</t>
          </r>
        </is>
      </c>
      <c r="D3212" s="18" t="inlineStr">
        <is>
          <r>
            <t xml:space="preserve">H</t>
          </r>
        </is>
      </c>
      <c r="E3212" s="20" t="n">
        <v>0.3</v>
      </c>
      <c r="F3212" s="21" t="n">
        <v>27.084</v>
      </c>
      <c r="G3212" s="21" t="n">
        <f>ROUND(ROUND(E3212,8)*F3212,2)</f>
        <v>8.13</v>
      </c>
    </row>
    <row r="3213" customHeight="1" ht="15">
      <c r="A3213" s="18" t="inlineStr">
        <is>
          <r>
            <t xml:space="preserve">1.01.46</t>
          </r>
        </is>
      </c>
      <c r="B3213" s="19" t="inlineStr">
        <is>
          <r>
            <t xml:space="preserve">SERVENTE</t>
          </r>
        </is>
      </c>
      <c r="C3213" s="18" t="inlineStr">
        <is>
          <r>
            <t xml:space="preserve">SP Educação</t>
          </r>
        </is>
      </c>
      <c r="D3213" s="18" t="inlineStr">
        <is>
          <r>
            <t xml:space="preserve">H</t>
          </r>
        </is>
      </c>
      <c r="E3213" s="20" t="n">
        <v>0.8</v>
      </c>
      <c r="F3213" s="21" t="n">
        <v>22.3332</v>
      </c>
      <c r="G3213" s="21" t="n">
        <f>ROUND(ROUND(E3213,8)*F3213,2)</f>
        <v>17.87</v>
      </c>
    </row>
    <row r="3214" customHeight="1" ht="15">
      <c r="A3214" s="2" t="inlineStr"/>
      <c r="B3214" s="2" t="inlineStr"/>
      <c r="C3214" s="2" t="inlineStr"/>
      <c r="D3214" s="2" t="inlineStr"/>
      <c r="E3214" s="22" t="inlineStr">
        <is>
          <r>
            <t xml:space="preserve">TOTAL Mão de Obra:</t>
          </r>
        </is>
      </c>
      <c r="F3214" s="22" t="inlineStr"/>
      <c r="G3214" s="23" t="n">
        <f>SUM(G3212:G3213)</f>
        <v>26.0</v>
      </c>
    </row>
    <row r="3215" customHeight="1" ht="15">
      <c r="A3215" s="2" t="inlineStr"/>
      <c r="B3215" s="2" t="inlineStr"/>
      <c r="C3215" s="2" t="inlineStr"/>
      <c r="D3215" s="2" t="inlineStr"/>
      <c r="E3215" s="24" t="inlineStr">
        <is>
          <r>
            <t xml:space="preserve">VALOR:</t>
          </r>
        </is>
      </c>
      <c r="F3215" s="24" t="inlineStr"/>
      <c r="G3215" s="25" t="n">
        <f>ROUND(SUM(G3210,G3214),2)</f>
        <v>44.1</v>
      </c>
    </row>
    <row r="3216" customHeight="1" ht="10">
      <c r="A3216" s="2" t="inlineStr"/>
      <c r="B3216" s="2" t="inlineStr"/>
      <c r="C3216" s="2" t="inlineStr"/>
      <c r="D3216" s="2" t="inlineStr"/>
      <c r="E3216" s="14" t="inlineStr"/>
      <c r="F3216" s="14" t="inlineStr"/>
      <c r="G3216" s="14" t="inlineStr"/>
    </row>
    <row r="3217" customHeight="1" ht="20">
      <c r="A3217" s="15" t="inlineStr">
        <is>
          <r>
            <t xml:space="preserve">4.4.2.4. ​09.01.020​ Forma em madeira comum para fundação​ (M2)</t>
          </r>
        </is>
      </c>
      <c r="B3217" s="15" t="inlineStr"/>
      <c r="C3217" s="15" t="inlineStr"/>
      <c r="D3217" s="15" t="inlineStr"/>
      <c r="E3217" s="15" t="inlineStr"/>
      <c r="F3217" s="15" t="inlineStr"/>
      <c r="G3217" s="15" t="inlineStr"/>
    </row>
    <row r="3218" customHeight="1" ht="15">
      <c r="A3218" s="16" t="inlineStr">
        <is>
          <r>
            <t xml:space="preserve">Material</t>
          </r>
        </is>
      </c>
      <c r="B3218" s="16" t="inlineStr"/>
      <c r="C3218" s="17" t="inlineStr">
        <is>
          <r>
            <t xml:space="preserve">FONTE</t>
          </r>
        </is>
      </c>
      <c r="D3218" s="17" t="inlineStr">
        <is>
          <r>
            <t xml:space="preserve">UNID</t>
          </r>
        </is>
      </c>
      <c r="E3218" s="17" t="inlineStr">
        <is>
          <r>
            <t xml:space="preserve">COEFICIENTE</t>
          </r>
        </is>
      </c>
      <c r="F3218" s="17" t="inlineStr">
        <is>
          <r>
            <t xml:space="preserve">PREÇO UNITÁRIO</t>
          </r>
        </is>
      </c>
      <c r="G3218" s="17" t="inlineStr">
        <is>
          <r>
            <t xml:space="preserve">TOTAL</t>
          </r>
        </is>
      </c>
    </row>
    <row r="3219" customHeight="1" ht="29">
      <c r="A3219" s="18" t="inlineStr">
        <is>
          <r>
            <t xml:space="preserve">F.12.000.028008</t>
          </r>
        </is>
      </c>
      <c r="B3219" s="19" t="inlineStr">
        <is>
          <r>
            <t xml:space="preserve">Desmoldante para formas</t>
          </r>
        </is>
      </c>
      <c r="C3219" s="18" t="inlineStr">
        <is>
          <r>
            <t xml:space="preserve">SP Obras</t>
          </r>
        </is>
      </c>
      <c r="D3219" s="18" t="inlineStr">
        <is>
          <r>
            <t xml:space="preserve">L</t>
          </r>
        </is>
      </c>
      <c r="E3219" s="20" t="n">
        <v>0.4</v>
      </c>
      <c r="F3219" s="21" t="n">
        <v>14.74</v>
      </c>
      <c r="G3219" s="21" t="n">
        <f>ROUND(ROUND(E3219,8)*F3219,2)</f>
        <v>5.9</v>
      </c>
    </row>
    <row r="3220" customHeight="1" ht="29">
      <c r="A3220" s="18" t="inlineStr">
        <is>
          <r>
            <t xml:space="preserve">E.02.000.026760</t>
          </r>
        </is>
      </c>
      <c r="B3220" s="19" t="inlineStr">
        <is>
          <r>
            <t xml:space="preserve">Prego diversas bitolas (referência 18 x 27)</t>
          </r>
        </is>
      </c>
      <c r="C3220" s="18" t="inlineStr">
        <is>
          <r>
            <t xml:space="preserve">SP Obras</t>
          </r>
        </is>
      </c>
      <c r="D3220" s="18" t="inlineStr">
        <is>
          <r>
            <t xml:space="preserve">KG</t>
          </r>
        </is>
      </c>
      <c r="E3220" s="20" t="n">
        <v>0.15</v>
      </c>
      <c r="F3220" s="21" t="n">
        <v>10.42</v>
      </c>
      <c r="G3220" s="21" t="n">
        <f>ROUND(ROUND(E3220,8)*F3220,2)</f>
        <v>1.56</v>
      </c>
    </row>
    <row r="3221" customHeight="1" ht="29">
      <c r="A3221" s="18" t="inlineStr">
        <is>
          <r>
            <t xml:space="preserve">D.02.000.021017</t>
          </r>
        </is>
      </c>
      <c r="B3221" s="19" t="inlineStr">
        <is>
          <r>
            <t xml:space="preserve">Sarrafo de cedrinho 2,5 x 10 cm</t>
          </r>
        </is>
      </c>
      <c r="C3221" s="18" t="inlineStr">
        <is>
          <r>
            <t xml:space="preserve">SP Obras</t>
          </r>
        </is>
      </c>
      <c r="D3221" s="18" t="inlineStr">
        <is>
          <r>
            <t xml:space="preserve">M</t>
          </r>
        </is>
      </c>
      <c r="E3221" s="20" t="n">
        <v>0.5</v>
      </c>
      <c r="F3221" s="21" t="n">
        <v>7.74</v>
      </c>
      <c r="G3221" s="21" t="n">
        <f>ROUND(ROUND(E3221,8)*F3221,2)</f>
        <v>3.87</v>
      </c>
    </row>
    <row r="3222" customHeight="1" ht="29">
      <c r="A3222" s="18" t="inlineStr">
        <is>
          <r>
            <t xml:space="preserve">D.02.000.021021</t>
          </r>
        </is>
      </c>
      <c r="B3222" s="19" t="inlineStr">
        <is>
          <r>
            <t xml:space="preserve">Tábua cedrinho 25 mm x 300 mm de 3ª</t>
          </r>
        </is>
      </c>
      <c r="C3222" s="18" t="inlineStr">
        <is>
          <r>
            <t xml:space="preserve">SP Obras</t>
          </r>
        </is>
      </c>
      <c r="D3222" s="18" t="inlineStr">
        <is>
          <r>
            <t xml:space="preserve">M2</t>
          </r>
        </is>
      </c>
      <c r="E3222" s="20" t="n">
        <v>0.3</v>
      </c>
      <c r="F3222" s="21" t="n">
        <v>110.92</v>
      </c>
      <c r="G3222" s="21" t="n">
        <f>ROUND(ROUND(E3222,8)*F3222,2)</f>
        <v>33.28</v>
      </c>
    </row>
    <row r="3223" customHeight="1" ht="15">
      <c r="A3223" s="2" t="inlineStr"/>
      <c r="B3223" s="2" t="inlineStr"/>
      <c r="C3223" s="2" t="inlineStr"/>
      <c r="D3223" s="2" t="inlineStr"/>
      <c r="E3223" s="22" t="inlineStr">
        <is>
          <r>
            <t xml:space="preserve">TOTAL Material:</t>
          </r>
        </is>
      </c>
      <c r="F3223" s="22" t="inlineStr"/>
      <c r="G3223" s="23" t="n">
        <f>SUM(G3219:G3222)</f>
        <v>44.61</v>
      </c>
    </row>
    <row r="3224" customHeight="1" ht="15">
      <c r="A3224" s="16" t="inlineStr">
        <is>
          <r>
            <t xml:space="preserve">Mão de Obra</t>
          </r>
        </is>
      </c>
      <c r="B3224" s="16" t="inlineStr"/>
      <c r="C3224" s="17" t="inlineStr">
        <is>
          <r>
            <t xml:space="preserve">FONTE</t>
          </r>
        </is>
      </c>
      <c r="D3224" s="17" t="inlineStr">
        <is>
          <r>
            <t xml:space="preserve">UNID</t>
          </r>
        </is>
      </c>
      <c r="E3224" s="17" t="inlineStr">
        <is>
          <r>
            <t xml:space="preserve">COEFICIENTE</t>
          </r>
        </is>
      </c>
      <c r="F3224" s="17" t="inlineStr">
        <is>
          <r>
            <t xml:space="preserve">PREÇO UNITÁRIO</t>
          </r>
        </is>
      </c>
      <c r="G3224" s="17" t="inlineStr">
        <is>
          <r>
            <t xml:space="preserve">TOTAL</t>
          </r>
        </is>
      </c>
    </row>
    <row r="3225" customHeight="1" ht="29">
      <c r="A3225" s="18" t="inlineStr">
        <is>
          <r>
            <t xml:space="preserve">B.01.000.010112</t>
          </r>
        </is>
      </c>
      <c r="B3225" s="19" t="inlineStr">
        <is>
          <r>
            <t xml:space="preserve">Ajudante de carpinteiro</t>
          </r>
        </is>
      </c>
      <c r="C3225" s="18" t="inlineStr">
        <is>
          <r>
            <t xml:space="preserve">SP Obras</t>
          </r>
        </is>
      </c>
      <c r="D3225" s="18" t="inlineStr">
        <is>
          <r>
            <t xml:space="preserve">H</t>
          </r>
        </is>
      </c>
      <c r="E3225" s="20" t="n">
        <v>1.3</v>
      </c>
      <c r="F3225" s="21" t="n">
        <v>20.4363</v>
      </c>
      <c r="G3225" s="21" t="n">
        <f>ROUND(ROUND(E3225,8)*F3225,2)</f>
        <v>26.57</v>
      </c>
    </row>
    <row r="3226" customHeight="1" ht="29">
      <c r="A3226" s="18" t="inlineStr">
        <is>
          <r>
            <t xml:space="preserve">B.01.000.010111</t>
          </r>
        </is>
      </c>
      <c r="B3226" s="19" t="inlineStr">
        <is>
          <r>
            <t xml:space="preserve">Carpinteiro</t>
          </r>
        </is>
      </c>
      <c r="C3226" s="18" t="inlineStr">
        <is>
          <r>
            <t xml:space="preserve">SP Obras</t>
          </r>
        </is>
      </c>
      <c r="D3226" s="18" t="inlineStr">
        <is>
          <r>
            <t xml:space="preserve">H</t>
          </r>
        </is>
      </c>
      <c r="E3226" s="20" t="n">
        <v>1.3</v>
      </c>
      <c r="F3226" s="21" t="n">
        <v>24.8727</v>
      </c>
      <c r="G3226" s="21" t="n">
        <f>ROUND(ROUND(E3226,8)*F3226,2)</f>
        <v>32.33</v>
      </c>
    </row>
    <row r="3227" customHeight="1" ht="15">
      <c r="A3227" s="2" t="inlineStr"/>
      <c r="B3227" s="2" t="inlineStr"/>
      <c r="C3227" s="2" t="inlineStr"/>
      <c r="D3227" s="2" t="inlineStr"/>
      <c r="E3227" s="22" t="inlineStr">
        <is>
          <r>
            <t xml:space="preserve">TOTAL Mão de Obra:</t>
          </r>
        </is>
      </c>
      <c r="F3227" s="22" t="inlineStr"/>
      <c r="G3227" s="23" t="n">
        <f>SUM(G3225:G3226)</f>
        <v>58.9</v>
      </c>
    </row>
    <row r="3228" customHeight="1" ht="15">
      <c r="A3228" s="2" t="inlineStr"/>
      <c r="B3228" s="2" t="inlineStr"/>
      <c r="C3228" s="2" t="inlineStr"/>
      <c r="D3228" s="2" t="inlineStr"/>
      <c r="E3228" s="24" t="inlineStr">
        <is>
          <r>
            <t xml:space="preserve">VALOR:</t>
          </r>
        </is>
      </c>
      <c r="F3228" s="24" t="inlineStr"/>
      <c r="G3228" s="25" t="n">
        <f>ROUND(SUM(G3223,G3227),2)</f>
        <v>103.51</v>
      </c>
    </row>
    <row r="3229" customHeight="1" ht="10">
      <c r="A3229" s="2" t="inlineStr"/>
      <c r="B3229" s="2" t="inlineStr"/>
      <c r="C3229" s="2" t="inlineStr"/>
      <c r="D3229" s="2" t="inlineStr"/>
      <c r="E3229" s="14" t="inlineStr"/>
      <c r="F3229" s="14" t="inlineStr"/>
      <c r="G3229" s="14" t="inlineStr"/>
    </row>
    <row r="3230" customHeight="1" ht="20">
      <c r="A3230" s="15" t="inlineStr">
        <is>
          <r>
            <t xml:space="preserve">4.4.2.5. ​10.01.040​ Armadura em barra de aço CA-50 (A ou B) fyk = 500 MPa​ (KG)</t>
          </r>
        </is>
      </c>
      <c r="B3230" s="15" t="inlineStr"/>
      <c r="C3230" s="15" t="inlineStr"/>
      <c r="D3230" s="15" t="inlineStr"/>
      <c r="E3230" s="15" t="inlineStr"/>
      <c r="F3230" s="15" t="inlineStr"/>
      <c r="G3230" s="15" t="inlineStr"/>
    </row>
    <row r="3231" customHeight="1" ht="15">
      <c r="A3231" s="16" t="inlineStr">
        <is>
          <r>
            <t xml:space="preserve">Material</t>
          </r>
        </is>
      </c>
      <c r="B3231" s="16" t="inlineStr"/>
      <c r="C3231" s="17" t="inlineStr">
        <is>
          <r>
            <t xml:space="preserve">FONTE</t>
          </r>
        </is>
      </c>
      <c r="D3231" s="17" t="inlineStr">
        <is>
          <r>
            <t xml:space="preserve">UNID</t>
          </r>
        </is>
      </c>
      <c r="E3231" s="17" t="inlineStr">
        <is>
          <r>
            <t xml:space="preserve">COEFICIENTE</t>
          </r>
        </is>
      </c>
      <c r="F3231" s="17" t="inlineStr">
        <is>
          <r>
            <t xml:space="preserve">PREÇO UNITÁRIO</t>
          </r>
        </is>
      </c>
      <c r="G3231" s="17" t="inlineStr">
        <is>
          <r>
            <t xml:space="preserve">TOTAL</t>
          </r>
        </is>
      </c>
    </row>
    <row r="3232" customHeight="1" ht="29">
      <c r="A3232" s="18" t="inlineStr">
        <is>
          <r>
            <t xml:space="preserve">B.06.000.021525</t>
          </r>
        </is>
      </c>
      <c r="B3232" s="19" t="inlineStr">
        <is>
          <r>
            <t xml:space="preserve">Aço CA-50-A $MD bitolas</t>
          </r>
        </is>
      </c>
      <c r="C3232" s="18" t="inlineStr">
        <is>
          <r>
            <t xml:space="preserve">SP Obras</t>
          </r>
        </is>
      </c>
      <c r="D3232" s="18" t="inlineStr">
        <is>
          <r>
            <t xml:space="preserve">KG</t>
          </r>
        </is>
      </c>
      <c r="E3232" s="20" t="n">
        <v>1.1</v>
      </c>
      <c r="F3232" s="21" t="n">
        <v>6.21</v>
      </c>
      <c r="G3232" s="21" t="n">
        <f>ROUND(ROUND(E3232,8)*F3232,2)</f>
        <v>6.83</v>
      </c>
    </row>
    <row r="3233" customHeight="1" ht="29">
      <c r="A3233" s="18" t="inlineStr">
        <is>
          <r>
            <t xml:space="preserve">E.02.000.027010</t>
          </r>
        </is>
      </c>
      <c r="B3233" s="19" t="inlineStr">
        <is>
          <r>
            <t xml:space="preserve">Arame recozido nº 18 BWG</t>
          </r>
        </is>
      </c>
      <c r="C3233" s="18" t="inlineStr">
        <is>
          <r>
            <t xml:space="preserve">SP Obras</t>
          </r>
        </is>
      </c>
      <c r="D3233" s="18" t="inlineStr">
        <is>
          <r>
            <t xml:space="preserve">KG</t>
          </r>
        </is>
      </c>
      <c r="E3233" s="20" t="n">
        <v>0.03</v>
      </c>
      <c r="F3233" s="21" t="n">
        <v>12.68</v>
      </c>
      <c r="G3233" s="21" t="n">
        <f>ROUND(ROUND(E3233,8)*F3233,2)</f>
        <v>0.38</v>
      </c>
    </row>
    <row r="3234" customHeight="1" ht="15">
      <c r="A3234" s="2" t="inlineStr"/>
      <c r="B3234" s="2" t="inlineStr"/>
      <c r="C3234" s="2" t="inlineStr"/>
      <c r="D3234" s="2" t="inlineStr"/>
      <c r="E3234" s="22" t="inlineStr">
        <is>
          <r>
            <t xml:space="preserve">TOTAL Material:</t>
          </r>
        </is>
      </c>
      <c r="F3234" s="22" t="inlineStr"/>
      <c r="G3234" s="23" t="n">
        <f>SUM(G3232:G3233)</f>
        <v>7.21</v>
      </c>
    </row>
    <row r="3235" customHeight="1" ht="15">
      <c r="A3235" s="16" t="inlineStr">
        <is>
          <r>
            <t xml:space="preserve">Mão de Obra</t>
          </r>
        </is>
      </c>
      <c r="B3235" s="16" t="inlineStr"/>
      <c r="C3235" s="17" t="inlineStr">
        <is>
          <r>
            <t xml:space="preserve">FONTE</t>
          </r>
        </is>
      </c>
      <c r="D3235" s="17" t="inlineStr">
        <is>
          <r>
            <t xml:space="preserve">UNID</t>
          </r>
        </is>
      </c>
      <c r="E3235" s="17" t="inlineStr">
        <is>
          <r>
            <t xml:space="preserve">COEFICIENTE</t>
          </r>
        </is>
      </c>
      <c r="F3235" s="17" t="inlineStr">
        <is>
          <r>
            <t xml:space="preserve">PREÇO UNITÁRIO</t>
          </r>
        </is>
      </c>
      <c r="G3235" s="17" t="inlineStr">
        <is>
          <r>
            <t xml:space="preserve">TOTAL</t>
          </r>
        </is>
      </c>
    </row>
    <row r="3236" customHeight="1" ht="29">
      <c r="A3236" s="18" t="inlineStr">
        <is>
          <r>
            <t xml:space="preserve">B.01.000.010122</t>
          </r>
        </is>
      </c>
      <c r="B3236" s="19" t="inlineStr">
        <is>
          <r>
            <t xml:space="preserve">Ajudante de ferreiro</t>
          </r>
        </is>
      </c>
      <c r="C3236" s="18" t="inlineStr">
        <is>
          <r>
            <t xml:space="preserve">SP Obras</t>
          </r>
        </is>
      </c>
      <c r="D3236" s="18" t="inlineStr">
        <is>
          <r>
            <t xml:space="preserve">H</t>
          </r>
        </is>
      </c>
      <c r="E3236" s="20" t="n">
        <v>0.08</v>
      </c>
      <c r="F3236" s="21" t="n">
        <v>20.4363</v>
      </c>
      <c r="G3236" s="21" t="n">
        <f>ROUND(ROUND(E3236,8)*F3236,2)</f>
        <v>1.63</v>
      </c>
    </row>
    <row r="3237" customHeight="1" ht="29">
      <c r="A3237" s="18" t="inlineStr">
        <is>
          <r>
            <t xml:space="preserve">B.01.000.010121</t>
          </r>
        </is>
      </c>
      <c r="B3237" s="19" t="inlineStr">
        <is>
          <r>
            <t xml:space="preserve">Ferreiro/armador</t>
          </r>
        </is>
      </c>
      <c r="C3237" s="18" t="inlineStr">
        <is>
          <r>
            <t xml:space="preserve">SP Obras</t>
          </r>
        </is>
      </c>
      <c r="D3237" s="18" t="inlineStr">
        <is>
          <r>
            <t xml:space="preserve">H</t>
          </r>
        </is>
      </c>
      <c r="E3237" s="20" t="n">
        <v>0.04</v>
      </c>
      <c r="F3237" s="21" t="n">
        <v>24.8727</v>
      </c>
      <c r="G3237" s="21" t="n">
        <f>ROUND(ROUND(E3237,8)*F3237,2)</f>
        <v>0.99</v>
      </c>
    </row>
    <row r="3238" customHeight="1" ht="15">
      <c r="A3238" s="2" t="inlineStr"/>
      <c r="B3238" s="2" t="inlineStr"/>
      <c r="C3238" s="2" t="inlineStr"/>
      <c r="D3238" s="2" t="inlineStr"/>
      <c r="E3238" s="22" t="inlineStr">
        <is>
          <r>
            <t xml:space="preserve">TOTAL Mão de Obra:</t>
          </r>
        </is>
      </c>
      <c r="F3238" s="22" t="inlineStr"/>
      <c r="G3238" s="23" t="n">
        <f>SUM(G3236:G3237)</f>
        <v>2.62</v>
      </c>
    </row>
    <row r="3239" customHeight="1" ht="15">
      <c r="A3239" s="2" t="inlineStr"/>
      <c r="B3239" s="2" t="inlineStr"/>
      <c r="C3239" s="2" t="inlineStr"/>
      <c r="D3239" s="2" t="inlineStr"/>
      <c r="E3239" s="24" t="inlineStr">
        <is>
          <r>
            <t xml:space="preserve">VALOR:</t>
          </r>
        </is>
      </c>
      <c r="F3239" s="24" t="inlineStr"/>
      <c r="G3239" s="25" t="n">
        <f>ROUND(SUM(G3234,G3238),2)</f>
        <v>9.84</v>
      </c>
    </row>
    <row r="3240" customHeight="1" ht="10">
      <c r="A3240" s="2" t="inlineStr"/>
      <c r="B3240" s="2" t="inlineStr"/>
      <c r="C3240" s="2" t="inlineStr"/>
      <c r="D3240" s="2" t="inlineStr"/>
      <c r="E3240" s="14" t="inlineStr"/>
      <c r="F3240" s="14" t="inlineStr"/>
      <c r="G3240" s="14" t="inlineStr"/>
    </row>
    <row r="3241" customHeight="1" ht="20">
      <c r="A3241" s="15" t="inlineStr">
        <is>
          <r>
            <t xml:space="preserve">4.4.2.6. ​11.01.320​ Concreto usinado, fck = 30 MPa - para bombeamento​ (M3)</t>
          </r>
        </is>
      </c>
      <c r="B3241" s="15" t="inlineStr"/>
      <c r="C3241" s="15" t="inlineStr"/>
      <c r="D3241" s="15" t="inlineStr"/>
      <c r="E3241" s="15" t="inlineStr"/>
      <c r="F3241" s="15" t="inlineStr"/>
      <c r="G3241" s="15" t="inlineStr"/>
    </row>
    <row r="3242" customHeight="1" ht="15">
      <c r="A3242" s="16" t="inlineStr">
        <is>
          <r>
            <t xml:space="preserve">Material</t>
          </r>
        </is>
      </c>
      <c r="B3242" s="16" t="inlineStr"/>
      <c r="C3242" s="17" t="inlineStr">
        <is>
          <r>
            <t xml:space="preserve">FONTE</t>
          </r>
        </is>
      </c>
      <c r="D3242" s="17" t="inlineStr">
        <is>
          <r>
            <t xml:space="preserve">UNID</t>
          </r>
        </is>
      </c>
      <c r="E3242" s="17" t="inlineStr">
        <is>
          <r>
            <t xml:space="preserve">COEFICIENTE</t>
          </r>
        </is>
      </c>
      <c r="F3242" s="17" t="inlineStr">
        <is>
          <r>
            <t xml:space="preserve">PREÇO UNITÁRIO</t>
          </r>
        </is>
      </c>
      <c r="G3242" s="17" t="inlineStr">
        <is>
          <r>
            <t xml:space="preserve">TOTAL</t>
          </r>
        </is>
      </c>
    </row>
    <row r="3243" customHeight="1" ht="29">
      <c r="A3243" s="18" t="inlineStr">
        <is>
          <r>
            <t xml:space="preserve">C.04.000.020559</t>
          </r>
        </is>
      </c>
      <c r="B3243" s="19" t="inlineStr">
        <is>
          <r>
            <t xml:space="preserve">Concreto usinado bombeado fck= 30 MPa, slump 8 ± 1cm</t>
          </r>
        </is>
      </c>
      <c r="C3243" s="18" t="inlineStr">
        <is>
          <r>
            <t xml:space="preserve">SP Obras</t>
          </r>
        </is>
      </c>
      <c r="D3243" s="18" t="inlineStr">
        <is>
          <r>
            <t xml:space="preserve">M3</t>
          </r>
        </is>
      </c>
      <c r="E3243" s="20" t="n">
        <v>1.03</v>
      </c>
      <c r="F3243" s="21" t="n">
        <v>582.34</v>
      </c>
      <c r="G3243" s="21" t="n">
        <f>ROUND(ROUND(E3243,8)*F3243,2)</f>
        <v>599.81</v>
      </c>
    </row>
    <row r="3244" customHeight="1" ht="15">
      <c r="A3244" s="2" t="inlineStr"/>
      <c r="B3244" s="2" t="inlineStr"/>
      <c r="C3244" s="2" t="inlineStr"/>
      <c r="D3244" s="2" t="inlineStr"/>
      <c r="E3244" s="22" t="inlineStr">
        <is>
          <r>
            <t xml:space="preserve">TOTAL Material:</t>
          </r>
        </is>
      </c>
      <c r="F3244" s="22" t="inlineStr"/>
      <c r="G3244" s="23" t="n">
        <f>SUM(G3243:G3243)</f>
        <v>599.81</v>
      </c>
    </row>
    <row r="3245" customHeight="1" ht="15">
      <c r="A3245" s="2" t="inlineStr"/>
      <c r="B3245" s="2" t="inlineStr"/>
      <c r="C3245" s="2" t="inlineStr"/>
      <c r="D3245" s="2" t="inlineStr"/>
      <c r="E3245" s="24" t="inlineStr">
        <is>
          <r>
            <t xml:space="preserve">VALOR:</t>
          </r>
        </is>
      </c>
      <c r="F3245" s="24" t="inlineStr"/>
      <c r="G3245" s="25" t="n">
        <f>ROUND(SUM(G3244),2)</f>
        <v>599.81</v>
      </c>
    </row>
    <row r="3246" customHeight="1" ht="10">
      <c r="A3246" s="2" t="inlineStr"/>
      <c r="B3246" s="2" t="inlineStr"/>
      <c r="C3246" s="2" t="inlineStr"/>
      <c r="D3246" s="2" t="inlineStr"/>
      <c r="E3246" s="14" t="inlineStr"/>
      <c r="F3246" s="14" t="inlineStr"/>
      <c r="G3246" s="14" t="inlineStr"/>
    </row>
    <row r="3247" customHeight="1" ht="20">
      <c r="A3247" s="15" t="inlineStr">
        <is>
          <r>
            <t xml:space="preserve">4.4.2.7. ​11.16.040​ Lançamento e adensamento de concreto ou massa em fundação​ (M3)</t>
          </r>
        </is>
      </c>
      <c r="B3247" s="15" t="inlineStr"/>
      <c r="C3247" s="15" t="inlineStr"/>
      <c r="D3247" s="15" t="inlineStr"/>
      <c r="E3247" s="15" t="inlineStr"/>
      <c r="F3247" s="15" t="inlineStr"/>
      <c r="G3247" s="15" t="inlineStr"/>
    </row>
    <row r="3248" customHeight="1" ht="15">
      <c r="A3248" s="16" t="inlineStr">
        <is>
          <r>
            <t xml:space="preserve">Mão de Obra</t>
          </r>
        </is>
      </c>
      <c r="B3248" s="16" t="inlineStr"/>
      <c r="C3248" s="17" t="inlineStr">
        <is>
          <r>
            <t xml:space="preserve">FONTE</t>
          </r>
        </is>
      </c>
      <c r="D3248" s="17" t="inlineStr">
        <is>
          <r>
            <t xml:space="preserve">UNID</t>
          </r>
        </is>
      </c>
      <c r="E3248" s="17" t="inlineStr">
        <is>
          <r>
            <t xml:space="preserve">COEFICIENTE</t>
          </r>
        </is>
      </c>
      <c r="F3248" s="17" t="inlineStr">
        <is>
          <r>
            <t xml:space="preserve">PREÇO UNITÁRIO</t>
          </r>
        </is>
      </c>
      <c r="G3248" s="17" t="inlineStr">
        <is>
          <r>
            <t xml:space="preserve">TOTAL</t>
          </r>
        </is>
      </c>
    </row>
    <row r="3249" customHeight="1" ht="29">
      <c r="A3249" s="18" t="inlineStr">
        <is>
          <r>
            <t xml:space="preserve">B.01.000.010139</t>
          </r>
        </is>
      </c>
      <c r="B3249" s="19" t="inlineStr">
        <is>
          <r>
            <t xml:space="preserve">Pedreiro</t>
          </r>
        </is>
      </c>
      <c r="C3249" s="18" t="inlineStr">
        <is>
          <r>
            <t xml:space="preserve">SP Obras</t>
          </r>
        </is>
      </c>
      <c r="D3249" s="18" t="inlineStr">
        <is>
          <r>
            <t xml:space="preserve">H</t>
          </r>
        </is>
      </c>
      <c r="E3249" s="20" t="n">
        <v>2.0</v>
      </c>
      <c r="F3249" s="21" t="n">
        <v>24.8727</v>
      </c>
      <c r="G3249" s="21" t="n">
        <f>ROUND(ROUND(E3249,8)*F3249,2)</f>
        <v>49.75</v>
      </c>
    </row>
    <row r="3250" customHeight="1" ht="29">
      <c r="A3250" s="18" t="inlineStr">
        <is>
          <r>
            <t xml:space="preserve">B.01.000.010146</t>
          </r>
        </is>
      </c>
      <c r="B3250" s="19" t="inlineStr">
        <is>
          <r>
            <t xml:space="preserve">Servente</t>
          </r>
        </is>
      </c>
      <c r="C3250" s="18" t="inlineStr">
        <is>
          <r>
            <t xml:space="preserve">SP Obras</t>
          </r>
        </is>
      </c>
      <c r="D3250" s="18" t="inlineStr">
        <is>
          <r>
            <t xml:space="preserve">H</t>
          </r>
        </is>
      </c>
      <c r="E3250" s="20" t="n">
        <v>6.0</v>
      </c>
      <c r="F3250" s="21" t="n">
        <v>20.4363</v>
      </c>
      <c r="G3250" s="21" t="n">
        <f>ROUND(ROUND(E3250,8)*F3250,2)</f>
        <v>122.62</v>
      </c>
    </row>
    <row r="3251" customHeight="1" ht="15">
      <c r="A3251" s="2" t="inlineStr"/>
      <c r="B3251" s="2" t="inlineStr"/>
      <c r="C3251" s="2" t="inlineStr"/>
      <c r="D3251" s="2" t="inlineStr"/>
      <c r="E3251" s="22" t="inlineStr">
        <is>
          <r>
            <t xml:space="preserve">TOTAL Mão de Obra:</t>
          </r>
        </is>
      </c>
      <c r="F3251" s="22" t="inlineStr"/>
      <c r="G3251" s="23" t="n">
        <f>SUM(G3249:G3250)</f>
        <v>172.37</v>
      </c>
    </row>
    <row r="3252" customHeight="1" ht="15">
      <c r="A3252" s="2" t="inlineStr"/>
      <c r="B3252" s="2" t="inlineStr"/>
      <c r="C3252" s="2" t="inlineStr"/>
      <c r="D3252" s="2" t="inlineStr"/>
      <c r="E3252" s="24" t="inlineStr">
        <is>
          <r>
            <t xml:space="preserve">VALOR:</t>
          </r>
        </is>
      </c>
      <c r="F3252" s="24" t="inlineStr"/>
      <c r="G3252" s="25" t="n">
        <f>ROUND(SUM(G3251),2)</f>
        <v>172.38</v>
      </c>
    </row>
    <row r="3253" customHeight="1" ht="10">
      <c r="A3253" s="2" t="inlineStr"/>
      <c r="B3253" s="2" t="inlineStr"/>
      <c r="C3253" s="2" t="inlineStr"/>
      <c r="D3253" s="2" t="inlineStr"/>
      <c r="E3253" s="14" t="inlineStr"/>
      <c r="F3253" s="14" t="inlineStr"/>
      <c r="G3253" s="14" t="inlineStr"/>
    </row>
    <row r="3254" customHeight="1" ht="20">
      <c r="A3254" s="15" t="inlineStr">
        <is>
          <r>
            <t xml:space="preserve">4.4.2.8. ​06.11.040​ Reaterro manual apiloado sem controle de compactação​ (M3)</t>
          </r>
        </is>
      </c>
      <c r="B3254" s="15" t="inlineStr"/>
      <c r="C3254" s="15" t="inlineStr"/>
      <c r="D3254" s="15" t="inlineStr"/>
      <c r="E3254" s="15" t="inlineStr"/>
      <c r="F3254" s="15" t="inlineStr"/>
      <c r="G3254" s="15" t="inlineStr"/>
    </row>
    <row r="3255" customHeight="1" ht="15">
      <c r="A3255" s="16" t="inlineStr">
        <is>
          <r>
            <t xml:space="preserve">Mão de Obra</t>
          </r>
        </is>
      </c>
      <c r="B3255" s="16" t="inlineStr"/>
      <c r="C3255" s="17" t="inlineStr">
        <is>
          <r>
            <t xml:space="preserve">FONTE</t>
          </r>
        </is>
      </c>
      <c r="D3255" s="17" t="inlineStr">
        <is>
          <r>
            <t xml:space="preserve">UNID</t>
          </r>
        </is>
      </c>
      <c r="E3255" s="17" t="inlineStr">
        <is>
          <r>
            <t xml:space="preserve">COEFICIENTE</t>
          </r>
        </is>
      </c>
      <c r="F3255" s="17" t="inlineStr">
        <is>
          <r>
            <t xml:space="preserve">PREÇO UNITÁRIO</t>
          </r>
        </is>
      </c>
      <c r="G3255" s="17" t="inlineStr">
        <is>
          <r>
            <t xml:space="preserve">TOTAL</t>
          </r>
        </is>
      </c>
    </row>
    <row r="3256" customHeight="1" ht="29">
      <c r="A3256" s="18" t="inlineStr">
        <is>
          <r>
            <t xml:space="preserve">B.01.000.010101</t>
          </r>
        </is>
      </c>
      <c r="B3256" s="19" t="inlineStr">
        <is>
          <r>
            <t xml:space="preserve">Ajudante geral</t>
          </r>
        </is>
      </c>
      <c r="C3256" s="18" t="inlineStr">
        <is>
          <r>
            <t xml:space="preserve">SP Obras</t>
          </r>
        </is>
      </c>
      <c r="D3256" s="18" t="inlineStr">
        <is>
          <r>
            <t xml:space="preserve">H</t>
          </r>
        </is>
      </c>
      <c r="E3256" s="20" t="n">
        <v>0.073</v>
      </c>
      <c r="F3256" s="21" t="n">
        <v>20.4363</v>
      </c>
      <c r="G3256" s="21" t="n">
        <f>ROUND(ROUND(E3256,8)*F3256,2)</f>
        <v>1.49</v>
      </c>
    </row>
    <row r="3257" customHeight="1" ht="29">
      <c r="A3257" s="18" t="inlineStr">
        <is>
          <r>
            <t xml:space="preserve">B.01.000.010146</t>
          </r>
        </is>
      </c>
      <c r="B3257" s="19" t="inlineStr">
        <is>
          <r>
            <t xml:space="preserve">Servente</t>
          </r>
        </is>
      </c>
      <c r="C3257" s="18" t="inlineStr">
        <is>
          <r>
            <t xml:space="preserve">SP Obras</t>
          </r>
        </is>
      </c>
      <c r="D3257" s="18" t="inlineStr">
        <is>
          <r>
            <t xml:space="preserve">H</t>
          </r>
        </is>
      </c>
      <c r="E3257" s="20" t="n">
        <v>0.86</v>
      </c>
      <c r="F3257" s="21" t="n">
        <v>20.4363</v>
      </c>
      <c r="G3257" s="21" t="n">
        <f>ROUND(ROUND(E3257,8)*F3257,2)</f>
        <v>17.58</v>
      </c>
    </row>
    <row r="3258" customHeight="1" ht="15">
      <c r="A3258" s="2" t="inlineStr"/>
      <c r="B3258" s="2" t="inlineStr"/>
      <c r="C3258" s="2" t="inlineStr"/>
      <c r="D3258" s="2" t="inlineStr"/>
      <c r="E3258" s="22" t="inlineStr">
        <is>
          <r>
            <t xml:space="preserve">TOTAL Mão de Obra:</t>
          </r>
        </is>
      </c>
      <c r="F3258" s="22" t="inlineStr"/>
      <c r="G3258" s="23" t="n">
        <f>SUM(G3256:G3257)</f>
        <v>19.07</v>
      </c>
    </row>
    <row r="3259" customHeight="1" ht="15">
      <c r="A3259" s="2" t="inlineStr"/>
      <c r="B3259" s="2" t="inlineStr"/>
      <c r="C3259" s="2" t="inlineStr"/>
      <c r="D3259" s="2" t="inlineStr"/>
      <c r="E3259" s="24" t="inlineStr">
        <is>
          <r>
            <t xml:space="preserve">VALOR:</t>
          </r>
        </is>
      </c>
      <c r="F3259" s="24" t="inlineStr"/>
      <c r="G3259" s="25" t="n">
        <f>ROUND(SUM(G3258),2)</f>
        <v>19.07</v>
      </c>
    </row>
    <row r="3260" customHeight="1" ht="10">
      <c r="A3260" s="2" t="inlineStr"/>
      <c r="B3260" s="2" t="inlineStr"/>
      <c r="C3260" s="2" t="inlineStr"/>
      <c r="D3260" s="2" t="inlineStr"/>
      <c r="E3260" s="14" t="inlineStr"/>
      <c r="F3260" s="14" t="inlineStr"/>
      <c r="G3260" s="14" t="inlineStr"/>
    </row>
    <row r="3261" customHeight="1" ht="20">
      <c r="A3261" s="15" t="inlineStr">
        <is>
          <r>
            <t xml:space="preserve">4.4.2.9. ​05.07.040​ Remoção de entulho separado de obra com caçamba metálica - terra, alvenaria, concreto, argamassa, madeira, papel, plástico ou metal​ (M3)</t>
          </r>
        </is>
      </c>
      <c r="B3261" s="15" t="inlineStr"/>
      <c r="C3261" s="15" t="inlineStr"/>
      <c r="D3261" s="15" t="inlineStr"/>
      <c r="E3261" s="15" t="inlineStr"/>
      <c r="F3261" s="15" t="inlineStr"/>
      <c r="G3261" s="15" t="inlineStr"/>
    </row>
    <row r="3262" customHeight="1" ht="15">
      <c r="A3262" s="16" t="inlineStr">
        <is>
          <r>
            <t xml:space="preserve">Mão de Obra</t>
          </r>
        </is>
      </c>
      <c r="B3262" s="16" t="inlineStr"/>
      <c r="C3262" s="17" t="inlineStr">
        <is>
          <r>
            <t xml:space="preserve">FONTE</t>
          </r>
        </is>
      </c>
      <c r="D3262" s="17" t="inlineStr">
        <is>
          <r>
            <t xml:space="preserve">UNID</t>
          </r>
        </is>
      </c>
      <c r="E3262" s="17" t="inlineStr">
        <is>
          <r>
            <t xml:space="preserve">COEFICIENTE</t>
          </r>
        </is>
      </c>
      <c r="F3262" s="17" t="inlineStr">
        <is>
          <r>
            <t xml:space="preserve">PREÇO UNITÁRIO</t>
          </r>
        </is>
      </c>
      <c r="G3262" s="17" t="inlineStr">
        <is>
          <r>
            <t xml:space="preserve">TOTAL</t>
          </r>
        </is>
      </c>
    </row>
    <row r="3263" customHeight="1" ht="29">
      <c r="A3263" s="18" t="inlineStr">
        <is>
          <r>
            <t xml:space="preserve">B.01.000.010146</t>
          </r>
        </is>
      </c>
      <c r="B3263" s="19" t="inlineStr">
        <is>
          <r>
            <t xml:space="preserve">Servente</t>
          </r>
        </is>
      </c>
      <c r="C3263" s="18" t="inlineStr">
        <is>
          <r>
            <t xml:space="preserve">SP Obras</t>
          </r>
        </is>
      </c>
      <c r="D3263" s="18" t="inlineStr">
        <is>
          <r>
            <t xml:space="preserve">H</t>
          </r>
        </is>
      </c>
      <c r="E3263" s="20" t="n">
        <v>0.6</v>
      </c>
      <c r="F3263" s="21" t="n">
        <v>20.4363</v>
      </c>
      <c r="G3263" s="21" t="n">
        <f>ROUND(ROUND(E3263,8)*F3263,2)</f>
        <v>12.26</v>
      </c>
    </row>
    <row r="3264" customHeight="1" ht="15">
      <c r="A3264" s="2" t="inlineStr"/>
      <c r="B3264" s="2" t="inlineStr"/>
      <c r="C3264" s="2" t="inlineStr"/>
      <c r="D3264" s="2" t="inlineStr"/>
      <c r="E3264" s="22" t="inlineStr">
        <is>
          <r>
            <t xml:space="preserve">TOTAL Mão de Obra:</t>
          </r>
        </is>
      </c>
      <c r="F3264" s="22" t="inlineStr"/>
      <c r="G3264" s="23" t="n">
        <f>SUM(G3263:G3263)</f>
        <v>12.26</v>
      </c>
    </row>
    <row r="3265" customHeight="1" ht="15">
      <c r="A3265" s="16" t="inlineStr">
        <is>
          <r>
            <t xml:space="preserve">Serviço</t>
          </r>
        </is>
      </c>
      <c r="B3265" s="16" t="inlineStr"/>
      <c r="C3265" s="17" t="inlineStr">
        <is>
          <r>
            <t xml:space="preserve">FONTE</t>
          </r>
        </is>
      </c>
      <c r="D3265" s="17" t="inlineStr">
        <is>
          <r>
            <t xml:space="preserve">UNID</t>
          </r>
        </is>
      </c>
      <c r="E3265" s="17" t="inlineStr">
        <is>
          <r>
            <t xml:space="preserve">COEFICIENTE</t>
          </r>
        </is>
      </c>
      <c r="F3265" s="17" t="inlineStr">
        <is>
          <r>
            <t xml:space="preserve">PREÇO UNITÁRIO</t>
          </r>
        </is>
      </c>
      <c r="G3265" s="17" t="inlineStr">
        <is>
          <r>
            <t xml:space="preserve">TOTAL</t>
          </r>
        </is>
      </c>
    </row>
    <row r="3266" customHeight="1" ht="29">
      <c r="A3266" s="18" t="inlineStr">
        <is>
          <r>
            <t xml:space="preserve">A.05.000.020358</t>
          </r>
        </is>
      </c>
      <c r="B3266" s="19" t="inlineStr">
        <is>
          <r>
            <t xml:space="preserve">Remoção de entulho de obra, terra, alvenaria, concreto, argamassa, madeira, papel, plástico, metal, capacidade de 4m³</t>
          </r>
        </is>
      </c>
      <c r="C3266" s="18" t="inlineStr">
        <is>
          <r>
            <t xml:space="preserve">SP Obras</t>
          </r>
        </is>
      </c>
      <c r="D3266" s="18" t="inlineStr">
        <is>
          <r>
            <t xml:space="preserve">M3</t>
          </r>
        </is>
      </c>
      <c r="E3266" s="20" t="n">
        <v>1.0</v>
      </c>
      <c r="F3266" s="21" t="n">
        <v>98.52</v>
      </c>
      <c r="G3266" s="21" t="n">
        <f>ROUND(ROUND(E3266,8)*F3266,2)</f>
        <v>98.52</v>
      </c>
    </row>
    <row r="3267" customHeight="1" ht="15">
      <c r="A3267" s="2" t="inlineStr"/>
      <c r="B3267" s="2" t="inlineStr"/>
      <c r="C3267" s="2" t="inlineStr"/>
      <c r="D3267" s="2" t="inlineStr"/>
      <c r="E3267" s="22" t="inlineStr">
        <is>
          <r>
            <t xml:space="preserve">TOTAL Serviço:</t>
          </r>
        </is>
      </c>
      <c r="F3267" s="22" t="inlineStr"/>
      <c r="G3267" s="23" t="n">
        <f>SUM(G3266:G3266)</f>
        <v>98.52</v>
      </c>
    </row>
    <row r="3268" customHeight="1" ht="15">
      <c r="A3268" s="2" t="inlineStr"/>
      <c r="B3268" s="2" t="inlineStr"/>
      <c r="C3268" s="2" t="inlineStr"/>
      <c r="D3268" s="2" t="inlineStr"/>
      <c r="E3268" s="24" t="inlineStr">
        <is>
          <r>
            <t xml:space="preserve">VALOR:</t>
          </r>
        </is>
      </c>
      <c r="F3268" s="24" t="inlineStr"/>
      <c r="G3268" s="25" t="n">
        <f>ROUND(SUM(G3264,G3267),2)</f>
        <v>110.78</v>
      </c>
    </row>
    <row r="3269" customHeight="1" ht="10">
      <c r="A3269" s="2" t="inlineStr"/>
      <c r="B3269" s="2" t="inlineStr"/>
      <c r="C3269" s="2" t="inlineStr"/>
      <c r="D3269" s="2" t="inlineStr"/>
      <c r="E3269" s="14" t="inlineStr"/>
      <c r="F3269" s="14" t="inlineStr"/>
      <c r="G3269" s="14" t="inlineStr"/>
    </row>
    <row r="3270" customHeight="1" ht="20">
      <c r="A3270" s="15" t="inlineStr">
        <is>
          <r>
            <t xml:space="preserve">4.4.3.1. ​34.05.260​ Gradil em aço galvanizado eletrofundido, malha 65 x 132 mm e pintura eletrostática​ (M2)</t>
          </r>
        </is>
      </c>
      <c r="B3270" s="15" t="inlineStr"/>
      <c r="C3270" s="15" t="inlineStr"/>
      <c r="D3270" s="15" t="inlineStr"/>
      <c r="E3270" s="15" t="inlineStr"/>
      <c r="F3270" s="15" t="inlineStr"/>
      <c r="G3270" s="15" t="inlineStr"/>
    </row>
    <row r="3271" customHeight="1" ht="15">
      <c r="A3271" s="16" t="inlineStr">
        <is>
          <r>
            <t xml:space="preserve">Material</t>
          </r>
        </is>
      </c>
      <c r="B3271" s="16" t="inlineStr"/>
      <c r="C3271" s="17" t="inlineStr">
        <is>
          <r>
            <t xml:space="preserve">FONTE</t>
          </r>
        </is>
      </c>
      <c r="D3271" s="17" t="inlineStr">
        <is>
          <r>
            <t xml:space="preserve">UNID</t>
          </r>
        </is>
      </c>
      <c r="E3271" s="17" t="inlineStr">
        <is>
          <r>
            <t xml:space="preserve">COEFICIENTE</t>
          </r>
        </is>
      </c>
      <c r="F3271" s="17" t="inlineStr">
        <is>
          <r>
            <t xml:space="preserve">PREÇO UNITÁRIO</t>
          </r>
        </is>
      </c>
      <c r="G3271" s="17" t="inlineStr">
        <is>
          <r>
            <t xml:space="preserve">TOTAL</t>
          </r>
        </is>
      </c>
    </row>
    <row r="3272" customHeight="1" ht="29">
      <c r="A3272" s="18" t="inlineStr">
        <is>
          <r>
            <t xml:space="preserve">C.04.000.020536</t>
          </r>
        </is>
      </c>
      <c r="B3272" s="19" t="inlineStr">
        <is>
          <r>
            <t xml:space="preserve">Concreto usinado fck= 25 MPa, slump 5 ± 1cm</t>
          </r>
        </is>
      </c>
      <c r="C3272" s="18" t="inlineStr">
        <is>
          <r>
            <t xml:space="preserve">SP Obras</t>
          </r>
        </is>
      </c>
      <c r="D3272" s="18" t="inlineStr">
        <is>
          <r>
            <t xml:space="preserve">M3</t>
          </r>
        </is>
      </c>
      <c r="E3272" s="20" t="n">
        <v>0.0035</v>
      </c>
      <c r="F3272" s="21" t="n">
        <v>494.64</v>
      </c>
      <c r="G3272" s="21" t="n">
        <f>ROUND(ROUND(E3272,8)*F3272,2)</f>
        <v>1.73</v>
      </c>
    </row>
    <row r="3273" customHeight="1" ht="29">
      <c r="A3273" s="18" t="inlineStr">
        <is>
          <r>
            <t xml:space="preserve">H.04.000.031618</t>
          </r>
        </is>
      </c>
      <c r="B3273" s="19" t="inlineStr">
        <is>
          <r>
            <t xml:space="preserve">Gradil em aço galvanizado eletrofundido de 1718x1650mm e pintura eletrostática, 65x132mm e barra portante 25x2mm</t>
          </r>
        </is>
      </c>
      <c r="C3273" s="18" t="inlineStr">
        <is>
          <r>
            <t xml:space="preserve">SP Obras</t>
          </r>
        </is>
      </c>
      <c r="D3273" s="18" t="inlineStr">
        <is>
          <r>
            <t xml:space="preserve">UN</t>
          </r>
        </is>
      </c>
      <c r="E3273" s="20" t="n">
        <v>0.3528</v>
      </c>
      <c r="F3273" s="21" t="n">
        <v>640.62</v>
      </c>
      <c r="G3273" s="21" t="n">
        <f>ROUND(ROUND(E3273,8)*F3273,2)</f>
        <v>226.01</v>
      </c>
    </row>
    <row r="3274" customHeight="1" ht="29">
      <c r="A3274" s="18" t="inlineStr">
        <is>
          <r>
            <t xml:space="preserve">H.04.000.031619</t>
          </r>
        </is>
      </c>
      <c r="B3274" s="19" t="inlineStr">
        <is>
          <r>
            <t xml:space="preserve">Montante para gradil em aço galvanizado eletrofundido, pintura eletrostática, chato, dimensões 2120 x 76 x 8 mm</t>
          </r>
        </is>
      </c>
      <c r="C3274" s="18" t="inlineStr">
        <is>
          <r>
            <t xml:space="preserve">SP Obras</t>
          </r>
        </is>
      </c>
      <c r="D3274" s="18" t="inlineStr">
        <is>
          <r>
            <t xml:space="preserve">UN</t>
          </r>
        </is>
      </c>
      <c r="E3274" s="20" t="n">
        <v>0.5684</v>
      </c>
      <c r="F3274" s="21" t="n">
        <v>281.13</v>
      </c>
      <c r="G3274" s="21" t="n">
        <f>ROUND(ROUND(E3274,8)*F3274,2)</f>
        <v>159.79</v>
      </c>
    </row>
    <row r="3275" customHeight="1" ht="29">
      <c r="A3275" s="18" t="inlineStr">
        <is>
          <r>
            <t xml:space="preserve">O.02.000.062561</t>
          </r>
        </is>
      </c>
      <c r="B3275" s="19" t="inlineStr">
        <is>
          <r>
            <t xml:space="preserve">Tubo de PVC rígido PxB com virola, linha esgoto série reforçada ´R´, DN= 100mm</t>
          </r>
        </is>
      </c>
      <c r="C3275" s="18" t="inlineStr">
        <is>
          <r>
            <t xml:space="preserve">SP Obras</t>
          </r>
        </is>
      </c>
      <c r="D3275" s="18" t="inlineStr">
        <is>
          <r>
            <t xml:space="preserve">M</t>
          </r>
        </is>
      </c>
      <c r="E3275" s="20" t="n">
        <v>0.2387</v>
      </c>
      <c r="F3275" s="21" t="n">
        <v>41.17</v>
      </c>
      <c r="G3275" s="21" t="n">
        <f>ROUND(ROUND(E3275,8)*F3275,2)</f>
        <v>9.83</v>
      </c>
    </row>
    <row r="3276" customHeight="1" ht="15">
      <c r="A3276" s="2" t="inlineStr"/>
      <c r="B3276" s="2" t="inlineStr"/>
      <c r="C3276" s="2" t="inlineStr"/>
      <c r="D3276" s="2" t="inlineStr"/>
      <c r="E3276" s="22" t="inlineStr">
        <is>
          <r>
            <t xml:space="preserve">TOTAL Material:</t>
          </r>
        </is>
      </c>
      <c r="F3276" s="22" t="inlineStr"/>
      <c r="G3276" s="23" t="n">
        <f>SUM(G3272:G3275)</f>
        <v>397.36</v>
      </c>
    </row>
    <row r="3277" customHeight="1" ht="15">
      <c r="A3277" s="16" t="inlineStr">
        <is>
          <r>
            <t xml:space="preserve">Mão de Obra</t>
          </r>
        </is>
      </c>
      <c r="B3277" s="16" t="inlineStr"/>
      <c r="C3277" s="17" t="inlineStr">
        <is>
          <r>
            <t xml:space="preserve">FONTE</t>
          </r>
        </is>
      </c>
      <c r="D3277" s="17" t="inlineStr">
        <is>
          <r>
            <t xml:space="preserve">UNID</t>
          </r>
        </is>
      </c>
      <c r="E3277" s="17" t="inlineStr">
        <is>
          <r>
            <t xml:space="preserve">COEFICIENTE</t>
          </r>
        </is>
      </c>
      <c r="F3277" s="17" t="inlineStr">
        <is>
          <r>
            <t xml:space="preserve">PREÇO UNITÁRIO</t>
          </r>
        </is>
      </c>
      <c r="G3277" s="17" t="inlineStr">
        <is>
          <r>
            <t xml:space="preserve">TOTAL</t>
          </r>
        </is>
      </c>
    </row>
    <row r="3278" customHeight="1" ht="29">
      <c r="A3278" s="18" t="inlineStr">
        <is>
          <r>
            <t xml:space="preserve">B.01.000.010145</t>
          </r>
        </is>
      </c>
      <c r="B3278" s="19" t="inlineStr">
        <is>
          <r>
            <t xml:space="preserve">Ajudante serralheiro</t>
          </r>
        </is>
      </c>
      <c r="C3278" s="18" t="inlineStr">
        <is>
          <r>
            <t xml:space="preserve">SP Obras</t>
          </r>
        </is>
      </c>
      <c r="D3278" s="18" t="inlineStr">
        <is>
          <r>
            <t xml:space="preserve">H</t>
          </r>
        </is>
      </c>
      <c r="E3278" s="20" t="n">
        <v>0.699</v>
      </c>
      <c r="F3278" s="21" t="n">
        <v>20.4363</v>
      </c>
      <c r="G3278" s="21" t="n">
        <f>ROUND(ROUND(E3278,8)*F3278,2)</f>
        <v>14.28</v>
      </c>
    </row>
    <row r="3279" customHeight="1" ht="29">
      <c r="A3279" s="18" t="inlineStr">
        <is>
          <r>
            <t xml:space="preserve">B.01.000.010139</t>
          </r>
        </is>
      </c>
      <c r="B3279" s="19" t="inlineStr">
        <is>
          <r>
            <t xml:space="preserve">Pedreiro</t>
          </r>
        </is>
      </c>
      <c r="C3279" s="18" t="inlineStr">
        <is>
          <r>
            <t xml:space="preserve">SP Obras</t>
          </r>
        </is>
      </c>
      <c r="D3279" s="18" t="inlineStr">
        <is>
          <r>
            <t xml:space="preserve">H</t>
          </r>
        </is>
      </c>
      <c r="E3279" s="20" t="n">
        <v>0.93</v>
      </c>
      <c r="F3279" s="21" t="n">
        <v>24.8727</v>
      </c>
      <c r="G3279" s="21" t="n">
        <f>ROUND(ROUND(E3279,8)*F3279,2)</f>
        <v>23.13</v>
      </c>
    </row>
    <row r="3280" customHeight="1" ht="29">
      <c r="A3280" s="18" t="inlineStr">
        <is>
          <r>
            <t xml:space="preserve">B.01.000.010144</t>
          </r>
        </is>
      </c>
      <c r="B3280" s="19" t="inlineStr">
        <is>
          <r>
            <t xml:space="preserve">Serralheiro</t>
          </r>
        </is>
      </c>
      <c r="C3280" s="18" t="inlineStr">
        <is>
          <r>
            <t xml:space="preserve">SP Obras</t>
          </r>
        </is>
      </c>
      <c r="D3280" s="18" t="inlineStr">
        <is>
          <r>
            <t xml:space="preserve">H</t>
          </r>
        </is>
      </c>
      <c r="E3280" s="20" t="n">
        <v>0.349</v>
      </c>
      <c r="F3280" s="21" t="n">
        <v>32.4516</v>
      </c>
      <c r="G3280" s="21" t="n">
        <f>ROUND(ROUND(E3280,8)*F3280,2)</f>
        <v>11.33</v>
      </c>
    </row>
    <row r="3281" customHeight="1" ht="29">
      <c r="A3281" s="18" t="inlineStr">
        <is>
          <r>
            <t xml:space="preserve">B.01.000.010146</t>
          </r>
        </is>
      </c>
      <c r="B3281" s="19" t="inlineStr">
        <is>
          <r>
            <t xml:space="preserve">Servente</t>
          </r>
        </is>
      </c>
      <c r="C3281" s="18" t="inlineStr">
        <is>
          <r>
            <t xml:space="preserve">SP Obras</t>
          </r>
        </is>
      </c>
      <c r="D3281" s="18" t="inlineStr">
        <is>
          <r>
            <t xml:space="preserve">H</t>
          </r>
        </is>
      </c>
      <c r="E3281" s="20" t="n">
        <v>0.93</v>
      </c>
      <c r="F3281" s="21" t="n">
        <v>20.4363</v>
      </c>
      <c r="G3281" s="21" t="n">
        <f>ROUND(ROUND(E3281,8)*F3281,2)</f>
        <v>19.01</v>
      </c>
    </row>
    <row r="3282" customHeight="1" ht="15">
      <c r="A3282" s="2" t="inlineStr"/>
      <c r="B3282" s="2" t="inlineStr"/>
      <c r="C3282" s="2" t="inlineStr"/>
      <c r="D3282" s="2" t="inlineStr"/>
      <c r="E3282" s="22" t="inlineStr">
        <is>
          <r>
            <t xml:space="preserve">TOTAL Mão de Obra:</t>
          </r>
        </is>
      </c>
      <c r="F3282" s="22" t="inlineStr"/>
      <c r="G3282" s="23" t="n">
        <f>SUM(G3278:G3281)</f>
        <v>67.75</v>
      </c>
    </row>
    <row r="3283" customHeight="1" ht="15">
      <c r="A3283" s="2" t="inlineStr"/>
      <c r="B3283" s="2" t="inlineStr"/>
      <c r="C3283" s="2" t="inlineStr"/>
      <c r="D3283" s="2" t="inlineStr"/>
      <c r="E3283" s="24" t="inlineStr">
        <is>
          <r>
            <t xml:space="preserve">VALOR:</t>
          </r>
        </is>
      </c>
      <c r="F3283" s="24" t="inlineStr"/>
      <c r="G3283" s="25" t="n">
        <f>ROUND(SUM(G3276,G3282),2)</f>
        <v>465.12</v>
      </c>
    </row>
    <row r="3284" customHeight="1" ht="10">
      <c r="A3284" s="2" t="inlineStr"/>
      <c r="B3284" s="2" t="inlineStr"/>
      <c r="C3284" s="2" t="inlineStr"/>
      <c r="D3284" s="2" t="inlineStr"/>
      <c r="E3284" s="14" t="inlineStr"/>
      <c r="F3284" s="14" t="inlineStr"/>
      <c r="G3284" s="14" t="inlineStr"/>
    </row>
    <row r="3285" customHeight="1" ht="20">
      <c r="A3285" s="15" t="inlineStr">
        <is>
          <r>
            <t xml:space="preserve">4.4.3.2. ​34.05.290​ Portão de abrir em grade de aço galvanizado eletrofundida, malha 65 x 132 mm, e pintura eletrostática​ (M2)</t>
          </r>
        </is>
      </c>
      <c r="B3285" s="15" t="inlineStr"/>
      <c r="C3285" s="15" t="inlineStr"/>
      <c r="D3285" s="15" t="inlineStr"/>
      <c r="E3285" s="15" t="inlineStr"/>
      <c r="F3285" s="15" t="inlineStr"/>
      <c r="G3285" s="15" t="inlineStr"/>
    </row>
    <row r="3286" customHeight="1" ht="15">
      <c r="A3286" s="16" t="inlineStr">
        <is>
          <r>
            <t xml:space="preserve">Material</t>
          </r>
        </is>
      </c>
      <c r="B3286" s="16" t="inlineStr"/>
      <c r="C3286" s="17" t="inlineStr">
        <is>
          <r>
            <t xml:space="preserve">FONTE</t>
          </r>
        </is>
      </c>
      <c r="D3286" s="17" t="inlineStr">
        <is>
          <r>
            <t xml:space="preserve">UNID</t>
          </r>
        </is>
      </c>
      <c r="E3286" s="17" t="inlineStr">
        <is>
          <r>
            <t xml:space="preserve">COEFICIENTE</t>
          </r>
        </is>
      </c>
      <c r="F3286" s="17" t="inlineStr">
        <is>
          <r>
            <t xml:space="preserve">PREÇO UNITÁRIO</t>
          </r>
        </is>
      </c>
      <c r="G3286" s="17" t="inlineStr">
        <is>
          <r>
            <t xml:space="preserve">TOTAL</t>
          </r>
        </is>
      </c>
    </row>
    <row r="3287" customHeight="1" ht="29">
      <c r="A3287" s="18" t="inlineStr">
        <is>
          <r>
            <t xml:space="preserve">C.04.000.020536</t>
          </r>
        </is>
      </c>
      <c r="B3287" s="19" t="inlineStr">
        <is>
          <r>
            <t xml:space="preserve">Concreto usinado fck= 25 MPa, slump 5 ± 1cm</t>
          </r>
        </is>
      </c>
      <c r="C3287" s="18" t="inlineStr">
        <is>
          <r>
            <t xml:space="preserve">SP Obras</t>
          </r>
        </is>
      </c>
      <c r="D3287" s="18" t="inlineStr">
        <is>
          <r>
            <t xml:space="preserve">M3</t>
          </r>
        </is>
      </c>
      <c r="E3287" s="20" t="n">
        <v>0.0218</v>
      </c>
      <c r="F3287" s="21" t="n">
        <v>494.64</v>
      </c>
      <c r="G3287" s="21" t="n">
        <f>ROUND(ROUND(E3287,8)*F3287,2)</f>
        <v>10.78</v>
      </c>
    </row>
    <row r="3288" customHeight="1" ht="29">
      <c r="A3288" s="18" t="inlineStr">
        <is>
          <r>
            <t xml:space="preserve">H.04.000.031616</t>
          </r>
        </is>
      </c>
      <c r="B3288" s="19" t="inlineStr">
        <is>
          <r>
            <t xml:space="preserve">Portão pivotante/abrir aço galvanizado de 65x132mm, pintura eletrostática, 1 folha, medida 2200x1000mm, dimensão 100x2100mm, incluso Pilares</t>
          </r>
        </is>
      </c>
      <c r="C3288" s="18" t="inlineStr">
        <is>
          <r>
            <t xml:space="preserve">SP Obras</t>
          </r>
        </is>
      </c>
      <c r="D3288" s="18" t="inlineStr">
        <is>
          <r>
            <t xml:space="preserve">UN</t>
          </r>
        </is>
      </c>
      <c r="E3288" s="20" t="n">
        <v>0.2381</v>
      </c>
      <c r="F3288" s="21" t="n">
        <v>2497.19</v>
      </c>
      <c r="G3288" s="21" t="n">
        <f>ROUND(ROUND(E3288,8)*F3288,2)</f>
        <v>594.58</v>
      </c>
    </row>
    <row r="3289" customHeight="1" ht="29">
      <c r="A3289" s="18" t="inlineStr">
        <is>
          <r>
            <t xml:space="preserve">H.04.000.031617</t>
          </r>
        </is>
      </c>
      <c r="B3289" s="19" t="inlineStr">
        <is>
          <r>
            <t xml:space="preserve">Portão pivotante/abrir aço galvanizado de 65x132mm, pintura eletrostática, 2 folhas, medida 2200x3600mm, dimensão 1600x2100mm, incluso requadro e pilares</t>
          </r>
        </is>
      </c>
      <c r="C3289" s="18" t="inlineStr">
        <is>
          <r>
            <t xml:space="preserve">SP Obras</t>
          </r>
        </is>
      </c>
      <c r="D3289" s="18" t="inlineStr">
        <is>
          <r>
            <t xml:space="preserve">UN</t>
          </r>
        </is>
      </c>
      <c r="E3289" s="20" t="n">
        <v>0.1488</v>
      </c>
      <c r="F3289" s="21" t="n">
        <v>6154.69</v>
      </c>
      <c r="G3289" s="21" t="n">
        <f>ROUND(ROUND(E3289,8)*F3289,2)</f>
        <v>915.82</v>
      </c>
    </row>
    <row r="3290" customHeight="1" ht="15">
      <c r="A3290" s="2" t="inlineStr"/>
      <c r="B3290" s="2" t="inlineStr"/>
      <c r="C3290" s="2" t="inlineStr"/>
      <c r="D3290" s="2" t="inlineStr"/>
      <c r="E3290" s="22" t="inlineStr">
        <is>
          <r>
            <t xml:space="preserve">TOTAL Material:</t>
          </r>
        </is>
      </c>
      <c r="F3290" s="22" t="inlineStr"/>
      <c r="G3290" s="23" t="n">
        <f>SUM(G3287:G3289)</f>
        <v>1521.18</v>
      </c>
    </row>
    <row r="3291" customHeight="1" ht="15">
      <c r="A3291" s="16" t="inlineStr">
        <is>
          <r>
            <t xml:space="preserve">Mão de Obra</t>
          </r>
        </is>
      </c>
      <c r="B3291" s="16" t="inlineStr"/>
      <c r="C3291" s="17" t="inlineStr">
        <is>
          <r>
            <t xml:space="preserve">FONTE</t>
          </r>
        </is>
      </c>
      <c r="D3291" s="17" t="inlineStr">
        <is>
          <r>
            <t xml:space="preserve">UNID</t>
          </r>
        </is>
      </c>
      <c r="E3291" s="17" t="inlineStr">
        <is>
          <r>
            <t xml:space="preserve">COEFICIENTE</t>
          </r>
        </is>
      </c>
      <c r="F3291" s="17" t="inlineStr">
        <is>
          <r>
            <t xml:space="preserve">PREÇO UNITÁRIO</t>
          </r>
        </is>
      </c>
      <c r="G3291" s="17" t="inlineStr">
        <is>
          <r>
            <t xml:space="preserve">TOTAL</t>
          </r>
        </is>
      </c>
    </row>
    <row r="3292" customHeight="1" ht="29">
      <c r="A3292" s="18" t="inlineStr">
        <is>
          <r>
            <t xml:space="preserve">B.01.000.010145</t>
          </r>
        </is>
      </c>
      <c r="B3292" s="19" t="inlineStr">
        <is>
          <r>
            <t xml:space="preserve">Ajudante serralheiro</t>
          </r>
        </is>
      </c>
      <c r="C3292" s="18" t="inlineStr">
        <is>
          <r>
            <t xml:space="preserve">SP Obras</t>
          </r>
        </is>
      </c>
      <c r="D3292" s="18" t="inlineStr">
        <is>
          <r>
            <t xml:space="preserve">H</t>
          </r>
        </is>
      </c>
      <c r="E3292" s="20" t="n">
        <v>1.429</v>
      </c>
      <c r="F3292" s="21" t="n">
        <v>20.4363</v>
      </c>
      <c r="G3292" s="21" t="n">
        <f>ROUND(ROUND(E3292,8)*F3292,2)</f>
        <v>29.2</v>
      </c>
    </row>
    <row r="3293" customHeight="1" ht="29">
      <c r="A3293" s="18" t="inlineStr">
        <is>
          <r>
            <t xml:space="preserve">B.01.000.010139</t>
          </r>
        </is>
      </c>
      <c r="B3293" s="19" t="inlineStr">
        <is>
          <r>
            <t xml:space="preserve">Pedreiro</t>
          </r>
        </is>
      </c>
      <c r="C3293" s="18" t="inlineStr">
        <is>
          <r>
            <t xml:space="preserve">SP Obras</t>
          </r>
        </is>
      </c>
      <c r="D3293" s="18" t="inlineStr">
        <is>
          <r>
            <t xml:space="preserve">H</t>
          </r>
        </is>
      </c>
      <c r="E3293" s="20" t="n">
        <v>1.007</v>
      </c>
      <c r="F3293" s="21" t="n">
        <v>24.8727</v>
      </c>
      <c r="G3293" s="21" t="n">
        <f>ROUND(ROUND(E3293,8)*F3293,2)</f>
        <v>25.05</v>
      </c>
    </row>
    <row r="3294" customHeight="1" ht="29">
      <c r="A3294" s="18" t="inlineStr">
        <is>
          <r>
            <t xml:space="preserve">B.01.000.010144</t>
          </r>
        </is>
      </c>
      <c r="B3294" s="19" t="inlineStr">
        <is>
          <r>
            <t xml:space="preserve">Serralheiro</t>
          </r>
        </is>
      </c>
      <c r="C3294" s="18" t="inlineStr">
        <is>
          <r>
            <t xml:space="preserve">SP Obras</t>
          </r>
        </is>
      </c>
      <c r="D3294" s="18" t="inlineStr">
        <is>
          <r>
            <t xml:space="preserve">H</t>
          </r>
        </is>
      </c>
      <c r="E3294" s="20" t="n">
        <v>0.476</v>
      </c>
      <c r="F3294" s="21" t="n">
        <v>32.4516</v>
      </c>
      <c r="G3294" s="21" t="n">
        <f>ROUND(ROUND(E3294,8)*F3294,2)</f>
        <v>15.45</v>
      </c>
    </row>
    <row r="3295" customHeight="1" ht="29">
      <c r="A3295" s="18" t="inlineStr">
        <is>
          <r>
            <t xml:space="preserve">B.01.000.010146</t>
          </r>
        </is>
      </c>
      <c r="B3295" s="19" t="inlineStr">
        <is>
          <r>
            <t xml:space="preserve">Servente</t>
          </r>
        </is>
      </c>
      <c r="C3295" s="18" t="inlineStr">
        <is>
          <r>
            <t xml:space="preserve">SP Obras</t>
          </r>
        </is>
      </c>
      <c r="D3295" s="18" t="inlineStr">
        <is>
          <r>
            <t xml:space="preserve">H</t>
          </r>
        </is>
      </c>
      <c r="E3295" s="20" t="n">
        <v>1.54</v>
      </c>
      <c r="F3295" s="21" t="n">
        <v>20.4363</v>
      </c>
      <c r="G3295" s="21" t="n">
        <f>ROUND(ROUND(E3295,8)*F3295,2)</f>
        <v>31.47</v>
      </c>
    </row>
    <row r="3296" customHeight="1" ht="15">
      <c r="A3296" s="2" t="inlineStr"/>
      <c r="B3296" s="2" t="inlineStr"/>
      <c r="C3296" s="2" t="inlineStr"/>
      <c r="D3296" s="2" t="inlineStr"/>
      <c r="E3296" s="22" t="inlineStr">
        <is>
          <r>
            <t xml:space="preserve">TOTAL Mão de Obra:</t>
          </r>
        </is>
      </c>
      <c r="F3296" s="22" t="inlineStr"/>
      <c r="G3296" s="23" t="n">
        <f>SUM(G3292:G3295)</f>
        <v>101.17</v>
      </c>
    </row>
    <row r="3297" customHeight="1" ht="15">
      <c r="A3297" s="2" t="inlineStr"/>
      <c r="B3297" s="2" t="inlineStr"/>
      <c r="C3297" s="2" t="inlineStr"/>
      <c r="D3297" s="2" t="inlineStr"/>
      <c r="E3297" s="24" t="inlineStr">
        <is>
          <r>
            <t xml:space="preserve">VALOR:</t>
          </r>
        </is>
      </c>
      <c r="F3297" s="24" t="inlineStr"/>
      <c r="G3297" s="25" t="n">
        <f>ROUND(SUM(G3290,G3296),2)</f>
        <v>1622.36</v>
      </c>
    </row>
    <row r="3298" customHeight="1" ht="10">
      <c r="A3298" s="2" t="inlineStr"/>
      <c r="B3298" s="2" t="inlineStr"/>
      <c r="C3298" s="2" t="inlineStr"/>
      <c r="D3298" s="2" t="inlineStr"/>
      <c r="E3298" s="14" t="inlineStr"/>
      <c r="F3298" s="14" t="inlineStr"/>
      <c r="G3298" s="14" t="inlineStr"/>
    </row>
    <row r="3299" customHeight="1" ht="20">
      <c r="A3299" s="15" t="inlineStr">
        <is>
          <r>
            <t xml:space="preserve">4.4.3.3. ​06.03.100​ Co-34 corrimão duplo aço galvanizado com pintura esmalte.​ (M)</t>
          </r>
        </is>
      </c>
      <c r="B3299" s="15" t="inlineStr"/>
      <c r="C3299" s="15" t="inlineStr"/>
      <c r="D3299" s="15" t="inlineStr"/>
      <c r="E3299" s="15" t="inlineStr"/>
      <c r="F3299" s="15" t="inlineStr"/>
      <c r="G3299" s="15" t="inlineStr"/>
    </row>
    <row r="3300" customHeight="1" ht="15">
      <c r="A3300" s="16" t="inlineStr">
        <is>
          <r>
            <t xml:space="preserve">Material</t>
          </r>
        </is>
      </c>
      <c r="B3300" s="16" t="inlineStr"/>
      <c r="C3300" s="17" t="inlineStr">
        <is>
          <r>
            <t xml:space="preserve">FONTE</t>
          </r>
        </is>
      </c>
      <c r="D3300" s="17" t="inlineStr">
        <is>
          <r>
            <t xml:space="preserve">UNID</t>
          </r>
        </is>
      </c>
      <c r="E3300" s="17" t="inlineStr">
        <is>
          <r>
            <t xml:space="preserve">COEFICIENTE</t>
          </r>
        </is>
      </c>
      <c r="F3300" s="17" t="inlineStr">
        <is>
          <r>
            <t xml:space="preserve">PREÇO UNITÁRIO</t>
          </r>
        </is>
      </c>
      <c r="G3300" s="17" t="inlineStr">
        <is>
          <r>
            <t xml:space="preserve">TOTAL</t>
          </r>
        </is>
      </c>
    </row>
    <row r="3301" customHeight="1" ht="15">
      <c r="A3301" s="18" t="inlineStr">
        <is>
          <r>
            <t xml:space="preserve">3.80.01</t>
          </r>
        </is>
      </c>
      <c r="B3301" s="19" t="inlineStr">
        <is>
          <r>
            <t xml:space="preserve">AGUARRAZ MINERAL</t>
          </r>
        </is>
      </c>
      <c r="C3301" s="18" t="inlineStr">
        <is>
          <r>
            <t xml:space="preserve">SP Educação</t>
          </r>
        </is>
      </c>
      <c r="D3301" s="18" t="inlineStr">
        <is>
          <r>
            <t xml:space="preserve">L</t>
          </r>
        </is>
      </c>
      <c r="E3301" s="20" t="n">
        <v>0.005</v>
      </c>
      <c r="F3301" s="21" t="n">
        <v>20.89</v>
      </c>
      <c r="G3301" s="21" t="n">
        <f>ROUND(ROUND(E3301,8)*F3301,2)</f>
        <v>0.1</v>
      </c>
    </row>
    <row r="3302" customHeight="1" ht="15">
      <c r="A3302" s="18" t="inlineStr">
        <is>
          <r>
            <t xml:space="preserve">3.15.30</t>
          </r>
        </is>
      </c>
      <c r="B3302" s="19" t="inlineStr">
        <is>
          <r>
            <t xml:space="preserve">CO-34 CORRIMÃO DUPLO AÇO GALVANIZADO</t>
          </r>
        </is>
      </c>
      <c r="C3302" s="18" t="inlineStr">
        <is>
          <r>
            <t xml:space="preserve">SP Educação</t>
          </r>
        </is>
      </c>
      <c r="D3302" s="18" t="inlineStr">
        <is>
          <r>
            <t xml:space="preserve">M</t>
          </r>
        </is>
      </c>
      <c r="E3302" s="20" t="n">
        <v>1.0</v>
      </c>
      <c r="F3302" s="21" t="n">
        <v>588.89</v>
      </c>
      <c r="G3302" s="21" t="n">
        <f>ROUND(ROUND(E3302,8)*F3302,2)</f>
        <v>588.89</v>
      </c>
    </row>
    <row r="3303" customHeight="1" ht="15">
      <c r="A3303" s="18" t="inlineStr">
        <is>
          <r>
            <t xml:space="preserve">3.80.66</t>
          </r>
        </is>
      </c>
      <c r="B3303" s="19" t="inlineStr">
        <is>
          <r>
            <t xml:space="preserve">FUNDO ESPECIAL PARA ACO GALVANIZADO E ALUMINIO</t>
          </r>
        </is>
      </c>
      <c r="C3303" s="18" t="inlineStr">
        <is>
          <r>
            <t xml:space="preserve">SP Educação</t>
          </r>
        </is>
      </c>
      <c r="D3303" s="18" t="inlineStr">
        <is>
          <r>
            <t xml:space="preserve">L</t>
          </r>
        </is>
      </c>
      <c r="E3303" s="20" t="n">
        <v>0.0218</v>
      </c>
      <c r="F3303" s="21" t="n">
        <v>55.09</v>
      </c>
      <c r="G3303" s="21" t="n">
        <f>ROUND(ROUND(E3303,8)*F3303,2)</f>
        <v>1.2</v>
      </c>
    </row>
    <row r="3304" customHeight="1" ht="15">
      <c r="A3304" s="18" t="inlineStr">
        <is>
          <r>
            <t xml:space="preserve">3.75.91</t>
          </r>
        </is>
      </c>
      <c r="B3304" s="19" t="inlineStr">
        <is>
          <r>
            <t xml:space="preserve">GALVANIZACAO A FRIO (TINTA RICA EM ZINCO)</t>
          </r>
        </is>
      </c>
      <c r="C3304" s="18" t="inlineStr">
        <is>
          <r>
            <t xml:space="preserve">SP Educação</t>
          </r>
        </is>
      </c>
      <c r="D3304" s="18" t="inlineStr">
        <is>
          <r>
            <t xml:space="preserve">L</t>
          </r>
        </is>
      </c>
      <c r="E3304" s="20" t="n">
        <v>0.004</v>
      </c>
      <c r="F3304" s="21" t="n">
        <v>312.61</v>
      </c>
      <c r="G3304" s="21" t="n">
        <f>ROUND(ROUND(E3304,8)*F3304,2)</f>
        <v>1.25</v>
      </c>
    </row>
    <row r="3305" customHeight="1" ht="15">
      <c r="A3305" s="18" t="inlineStr">
        <is>
          <r>
            <t xml:space="preserve">3.75.02</t>
          </r>
        </is>
      </c>
      <c r="B3305" s="19" t="inlineStr">
        <is>
          <r>
            <t xml:space="preserve">TINTA ESMALTE</t>
          </r>
        </is>
      </c>
      <c r="C3305" s="18" t="inlineStr">
        <is>
          <r>
            <t xml:space="preserve">SP Educação</t>
          </r>
        </is>
      </c>
      <c r="D3305" s="18" t="inlineStr">
        <is>
          <r>
            <t xml:space="preserve">L</t>
          </r>
        </is>
      </c>
      <c r="E3305" s="20" t="n">
        <v>0.0436</v>
      </c>
      <c r="F3305" s="21" t="n">
        <v>34.56</v>
      </c>
      <c r="G3305" s="21" t="n">
        <f>ROUND(ROUND(E3305,8)*F3305,2)</f>
        <v>1.51</v>
      </c>
    </row>
    <row r="3306" customHeight="1" ht="15">
      <c r="A3306" s="2" t="inlineStr"/>
      <c r="B3306" s="2" t="inlineStr"/>
      <c r="C3306" s="2" t="inlineStr"/>
      <c r="D3306" s="2" t="inlineStr"/>
      <c r="E3306" s="22" t="inlineStr">
        <is>
          <r>
            <t xml:space="preserve">TOTAL Material:</t>
          </r>
        </is>
      </c>
      <c r="F3306" s="22" t="inlineStr"/>
      <c r="G3306" s="23" t="n">
        <f>SUM(G3301:G3305)</f>
        <v>592.95</v>
      </c>
    </row>
    <row r="3307" customHeight="1" ht="15">
      <c r="A3307" s="16" t="inlineStr">
        <is>
          <r>
            <t xml:space="preserve">Mão de Obra</t>
          </r>
        </is>
      </c>
      <c r="B3307" s="16" t="inlineStr"/>
      <c r="C3307" s="17" t="inlineStr">
        <is>
          <r>
            <t xml:space="preserve">FONTE</t>
          </r>
        </is>
      </c>
      <c r="D3307" s="17" t="inlineStr">
        <is>
          <r>
            <t xml:space="preserve">UNID</t>
          </r>
        </is>
      </c>
      <c r="E3307" s="17" t="inlineStr">
        <is>
          <r>
            <t xml:space="preserve">COEFICIENTE</t>
          </r>
        </is>
      </c>
      <c r="F3307" s="17" t="inlineStr">
        <is>
          <r>
            <t xml:space="preserve">PREÇO UNITÁRIO</t>
          </r>
        </is>
      </c>
      <c r="G3307" s="17" t="inlineStr">
        <is>
          <r>
            <t xml:space="preserve">TOTAL</t>
          </r>
        </is>
      </c>
    </row>
    <row r="3308" customHeight="1" ht="15">
      <c r="A3308" s="18" t="inlineStr">
        <is>
          <r>
            <t xml:space="preserve">1.01.41</t>
          </r>
        </is>
      </c>
      <c r="B3308" s="19" t="inlineStr">
        <is>
          <r>
            <t xml:space="preserve">AJUDANTE DE PINTOR</t>
          </r>
        </is>
      </c>
      <c r="C3308" s="18" t="inlineStr">
        <is>
          <r>
            <t xml:space="preserve">SP Educação</t>
          </r>
        </is>
      </c>
      <c r="D3308" s="18" t="inlineStr">
        <is>
          <r>
            <t xml:space="preserve">H</t>
          </r>
        </is>
      </c>
      <c r="E3308" s="20" t="n">
        <v>0.0522</v>
      </c>
      <c r="F3308" s="21" t="n">
        <v>22.5552</v>
      </c>
      <c r="G3308" s="21" t="n">
        <f>ROUND(ROUND(E3308,8)*F3308,2)</f>
        <v>1.18</v>
      </c>
    </row>
    <row r="3309" customHeight="1" ht="15">
      <c r="A3309" s="18" t="inlineStr">
        <is>
          <r>
            <t xml:space="preserve">1.01.39</t>
          </r>
        </is>
      </c>
      <c r="B3309" s="19" t="inlineStr">
        <is>
          <r>
            <t xml:space="preserve">PEDREIRO</t>
          </r>
        </is>
      </c>
      <c r="C3309" s="18" t="inlineStr">
        <is>
          <r>
            <t xml:space="preserve">SP Educação</t>
          </r>
        </is>
      </c>
      <c r="D3309" s="18" t="inlineStr">
        <is>
          <r>
            <t xml:space="preserve">H</t>
          </r>
        </is>
      </c>
      <c r="E3309" s="20" t="n">
        <v>1.0</v>
      </c>
      <c r="F3309" s="21" t="n">
        <v>27.084</v>
      </c>
      <c r="G3309" s="21" t="n">
        <f>ROUND(ROUND(E3309,8)*F3309,2)</f>
        <v>27.08</v>
      </c>
    </row>
    <row r="3310" customHeight="1" ht="15">
      <c r="A3310" s="18" t="inlineStr">
        <is>
          <r>
            <t xml:space="preserve">1.01.40</t>
          </r>
        </is>
      </c>
      <c r="B3310" s="19" t="inlineStr">
        <is>
          <r>
            <t xml:space="preserve">PINTOR</t>
          </r>
        </is>
      </c>
      <c r="C3310" s="18" t="inlineStr">
        <is>
          <r>
            <t xml:space="preserve">SP Educação</t>
          </r>
        </is>
      </c>
      <c r="D3310" s="18" t="inlineStr">
        <is>
          <r>
            <t xml:space="preserve">H</t>
          </r>
        </is>
      </c>
      <c r="E3310" s="20" t="n">
        <v>0.1043</v>
      </c>
      <c r="F3310" s="21" t="n">
        <v>28.416</v>
      </c>
      <c r="G3310" s="21" t="n">
        <f>ROUND(ROUND(E3310,8)*F3310,2)</f>
        <v>2.96</v>
      </c>
    </row>
    <row r="3311" customHeight="1" ht="15">
      <c r="A3311" s="18" t="inlineStr">
        <is>
          <r>
            <t xml:space="preserve">1.01.46</t>
          </r>
        </is>
      </c>
      <c r="B3311" s="19" t="inlineStr">
        <is>
          <r>
            <t xml:space="preserve">SERVENTE</t>
          </r>
        </is>
      </c>
      <c r="C3311" s="18" t="inlineStr">
        <is>
          <r>
            <t xml:space="preserve">SP Educação</t>
          </r>
        </is>
      </c>
      <c r="D3311" s="18" t="inlineStr">
        <is>
          <r>
            <t xml:space="preserve">H</t>
          </r>
        </is>
      </c>
      <c r="E3311" s="20" t="n">
        <v>1.0</v>
      </c>
      <c r="F3311" s="21" t="n">
        <v>22.3332</v>
      </c>
      <c r="G3311" s="21" t="n">
        <f>ROUND(ROUND(E3311,8)*F3311,2)</f>
        <v>22.33</v>
      </c>
    </row>
    <row r="3312" customHeight="1" ht="15">
      <c r="A3312" s="2" t="inlineStr"/>
      <c r="B3312" s="2" t="inlineStr"/>
      <c r="C3312" s="2" t="inlineStr"/>
      <c r="D3312" s="2" t="inlineStr"/>
      <c r="E3312" s="22" t="inlineStr">
        <is>
          <r>
            <t xml:space="preserve">TOTAL Mão de Obra:</t>
          </r>
        </is>
      </c>
      <c r="F3312" s="22" t="inlineStr"/>
      <c r="G3312" s="23" t="n">
        <f>SUM(G3308:G3311)</f>
        <v>53.55</v>
      </c>
    </row>
    <row r="3313" customHeight="1" ht="15">
      <c r="A3313" s="2" t="inlineStr"/>
      <c r="B3313" s="2" t="inlineStr"/>
      <c r="C3313" s="2" t="inlineStr"/>
      <c r="D3313" s="2" t="inlineStr"/>
      <c r="E3313" s="24" t="inlineStr">
        <is>
          <r>
            <t xml:space="preserve">VALOR:</t>
          </r>
        </is>
      </c>
      <c r="F3313" s="24" t="inlineStr"/>
      <c r="G3313" s="25" t="n">
        <f>ROUND(SUM(G3306,G3312),2)</f>
        <v>646.51</v>
      </c>
    </row>
    <row r="3314" customHeight="1" ht="10">
      <c r="A3314" s="2" t="inlineStr"/>
      <c r="B3314" s="2" t="inlineStr"/>
      <c r="C3314" s="2" t="inlineStr"/>
      <c r="D3314" s="2" t="inlineStr"/>
      <c r="E3314" s="14" t="inlineStr"/>
      <c r="F3314" s="14" t="inlineStr"/>
      <c r="G3314" s="14" t="inlineStr"/>
    </row>
    <row r="3315" customHeight="1" ht="20">
      <c r="A3315" s="15" t="inlineStr">
        <is>
          <r>
            <t xml:space="preserve">4.4.3.4. ​06.03.101​ Co-35 corrimão duplo com montante vertical aço galvanizado com pintura esmalte​ (M)</t>
          </r>
        </is>
      </c>
      <c r="B3315" s="15" t="inlineStr"/>
      <c r="C3315" s="15" t="inlineStr"/>
      <c r="D3315" s="15" t="inlineStr"/>
      <c r="E3315" s="15" t="inlineStr"/>
      <c r="F3315" s="15" t="inlineStr"/>
      <c r="G3315" s="15" t="inlineStr"/>
    </row>
    <row r="3316" customHeight="1" ht="15">
      <c r="A3316" s="16" t="inlineStr">
        <is>
          <r>
            <t xml:space="preserve">Equipamento</t>
          </r>
        </is>
      </c>
      <c r="B3316" s="16" t="inlineStr"/>
      <c r="C3316" s="17" t="inlineStr">
        <is>
          <r>
            <t xml:space="preserve">FONTE</t>
          </r>
        </is>
      </c>
      <c r="D3316" s="17" t="inlineStr">
        <is>
          <r>
            <t xml:space="preserve">UNID</t>
          </r>
        </is>
      </c>
      <c r="E3316" s="17" t="inlineStr">
        <is>
          <r>
            <t xml:space="preserve">COEFICIENTE</t>
          </r>
        </is>
      </c>
      <c r="F3316" s="17" t="inlineStr">
        <is>
          <r>
            <t xml:space="preserve">PREÇO UNITÁRIO</t>
          </r>
        </is>
      </c>
      <c r="G3316" s="17" t="inlineStr">
        <is>
          <r>
            <t xml:space="preserve">TOTAL</t>
          </r>
        </is>
      </c>
    </row>
    <row r="3317" customHeight="1" ht="15">
      <c r="A3317" s="18" t="inlineStr">
        <is>
          <r>
            <t xml:space="preserve">9.00.19</t>
          </r>
        </is>
      </c>
      <c r="B3317" s="19" t="inlineStr">
        <is>
          <r>
            <t xml:space="preserve">FURADEIRA ELETRICA MOD PROFISSIONAL</t>
          </r>
        </is>
      </c>
      <c r="C3317" s="18" t="inlineStr">
        <is>
          <r>
            <t xml:space="preserve">SP Educação</t>
          </r>
        </is>
      </c>
      <c r="D3317" s="18" t="inlineStr">
        <is>
          <r>
            <t xml:space="preserve">H</t>
          </r>
        </is>
      </c>
      <c r="E3317" s="20" t="n">
        <v>0.35</v>
      </c>
      <c r="F3317" s="21" t="n">
        <v>1.76</v>
      </c>
      <c r="G3317" s="21" t="n">
        <f>ROUND(ROUND(E3317,8)*F3317,2)</f>
        <v>0.62</v>
      </c>
    </row>
    <row r="3318" customHeight="1" ht="15">
      <c r="A3318" s="2" t="inlineStr"/>
      <c r="B3318" s="2" t="inlineStr"/>
      <c r="C3318" s="2" t="inlineStr"/>
      <c r="D3318" s="2" t="inlineStr"/>
      <c r="E3318" s="22" t="inlineStr">
        <is>
          <r>
            <t xml:space="preserve">TOTAL Equipamento:</t>
          </r>
        </is>
      </c>
      <c r="F3318" s="22" t="inlineStr"/>
      <c r="G3318" s="23" t="n">
        <f>SUM(G3317:G3317)</f>
        <v>0.62</v>
      </c>
    </row>
    <row r="3319" customHeight="1" ht="15">
      <c r="A3319" s="16" t="inlineStr">
        <is>
          <r>
            <t xml:space="preserve">Material</t>
          </r>
        </is>
      </c>
      <c r="B3319" s="16" t="inlineStr"/>
      <c r="C3319" s="17" t="inlineStr">
        <is>
          <r>
            <t xml:space="preserve">FONTE</t>
          </r>
        </is>
      </c>
      <c r="D3319" s="17" t="inlineStr">
        <is>
          <r>
            <t xml:space="preserve">UNID</t>
          </r>
        </is>
      </c>
      <c r="E3319" s="17" t="inlineStr">
        <is>
          <r>
            <t xml:space="preserve">COEFICIENTE</t>
          </r>
        </is>
      </c>
      <c r="F3319" s="17" t="inlineStr">
        <is>
          <r>
            <t xml:space="preserve">PREÇO UNITÁRIO</t>
          </r>
        </is>
      </c>
      <c r="G3319" s="17" t="inlineStr">
        <is>
          <r>
            <t xml:space="preserve">TOTAL</t>
          </r>
        </is>
      </c>
    </row>
    <row r="3320" customHeight="1" ht="15">
      <c r="A3320" s="18" t="inlineStr">
        <is>
          <r>
            <t xml:space="preserve">3.80.01</t>
          </r>
        </is>
      </c>
      <c r="B3320" s="19" t="inlineStr">
        <is>
          <r>
            <t xml:space="preserve">AGUARRAZ MINERAL</t>
          </r>
        </is>
      </c>
      <c r="C3320" s="18" t="inlineStr">
        <is>
          <r>
            <t xml:space="preserve">SP Educação</t>
          </r>
        </is>
      </c>
      <c r="D3320" s="18" t="inlineStr">
        <is>
          <r>
            <t xml:space="preserve">L</t>
          </r>
        </is>
      </c>
      <c r="E3320" s="20" t="n">
        <v>0.007</v>
      </c>
      <c r="F3320" s="21" t="n">
        <v>20.89</v>
      </c>
      <c r="G3320" s="21" t="n">
        <f>ROUND(ROUND(E3320,8)*F3320,2)</f>
        <v>0.15</v>
      </c>
    </row>
    <row r="3321" customHeight="1" ht="15">
      <c r="A3321" s="18" t="inlineStr">
        <is>
          <r>
            <t xml:space="preserve">9.10.42</t>
          </r>
        </is>
      </c>
      <c r="B3321" s="19" t="inlineStr">
        <is>
          <r>
            <t xml:space="preserve">BROCA COM PONTA DE VIDIA (D=3/8"X160MM)</t>
          </r>
        </is>
      </c>
      <c r="C3321" s="18" t="inlineStr">
        <is>
          <r>
            <t xml:space="preserve">SP Educação</t>
          </r>
        </is>
      </c>
      <c r="D3321" s="18" t="inlineStr">
        <is>
          <r>
            <t xml:space="preserve">UN</t>
          </r>
        </is>
      </c>
      <c r="E3321" s="20" t="n">
        <v>0.05</v>
      </c>
      <c r="F3321" s="21" t="n">
        <v>14.18</v>
      </c>
      <c r="G3321" s="21" t="n">
        <f>ROUND(ROUND(E3321,8)*F3321,2)</f>
        <v>0.71</v>
      </c>
    </row>
    <row r="3322" customHeight="1" ht="15">
      <c r="A3322" s="18" t="inlineStr">
        <is>
          <r>
            <t xml:space="preserve">2.66.91</t>
          </r>
        </is>
      </c>
      <c r="B3322" s="19" t="inlineStr">
        <is>
          <r>
            <t xml:space="preserve">CHUMBADOR MECÂNICO EXPANSÍVEL 1/4"X2".</t>
          </r>
        </is>
      </c>
      <c r="C3322" s="18" t="inlineStr">
        <is>
          <r>
            <t xml:space="preserve">SP Educação</t>
          </r>
        </is>
      </c>
      <c r="D3322" s="18" t="inlineStr">
        <is>
          <r>
            <t xml:space="preserve">UN</t>
          </r>
        </is>
      </c>
      <c r="E3322" s="20" t="n">
        <v>4.0</v>
      </c>
      <c r="F3322" s="21" t="n">
        <v>2.06</v>
      </c>
      <c r="G3322" s="21" t="n">
        <f>ROUND(ROUND(E3322,8)*F3322,2)</f>
        <v>8.24</v>
      </c>
    </row>
    <row r="3323" customHeight="1" ht="21">
      <c r="A3323" s="18" t="inlineStr">
        <is>
          <r>
            <t xml:space="preserve">3.15.31</t>
          </r>
        </is>
      </c>
      <c r="B3323" s="19" t="inlineStr">
        <is>
          <r>
            <t xml:space="preserve">CO-35 CORRIMÃO DUPLO COM MONTANTE VERTICAL AÇO GALVANIZADO</t>
          </r>
        </is>
      </c>
      <c r="C3323" s="18" t="inlineStr">
        <is>
          <r>
            <t xml:space="preserve">SP Educação</t>
          </r>
        </is>
      </c>
      <c r="D3323" s="18" t="inlineStr">
        <is>
          <r>
            <t xml:space="preserve">M</t>
          </r>
        </is>
      </c>
      <c r="E3323" s="20" t="n">
        <v>1.0</v>
      </c>
      <c r="F3323" s="21" t="n">
        <v>699.84</v>
      </c>
      <c r="G3323" s="21" t="n">
        <f>ROUND(ROUND(E3323,8)*F3323,2)</f>
        <v>699.84</v>
      </c>
    </row>
    <row r="3324" customHeight="1" ht="15">
      <c r="A3324" s="18" t="inlineStr">
        <is>
          <r>
            <t xml:space="preserve">3.80.66</t>
          </r>
        </is>
      </c>
      <c r="B3324" s="19" t="inlineStr">
        <is>
          <r>
            <t xml:space="preserve">FUNDO ESPECIAL PARA ACO GALVANIZADO E ALUMINIO</t>
          </r>
        </is>
      </c>
      <c r="C3324" s="18" t="inlineStr">
        <is>
          <r>
            <t xml:space="preserve">SP Educação</t>
          </r>
        </is>
      </c>
      <c r="D3324" s="18" t="inlineStr">
        <is>
          <r>
            <t xml:space="preserve">L</t>
          </r>
        </is>
      </c>
      <c r="E3324" s="20" t="n">
        <v>0.0304</v>
      </c>
      <c r="F3324" s="21" t="n">
        <v>55.09</v>
      </c>
      <c r="G3324" s="21" t="n">
        <f>ROUND(ROUND(E3324,8)*F3324,2)</f>
        <v>1.67</v>
      </c>
    </row>
    <row r="3325" customHeight="1" ht="15">
      <c r="A3325" s="18" t="inlineStr">
        <is>
          <r>
            <t xml:space="preserve">3.75.91</t>
          </r>
        </is>
      </c>
      <c r="B3325" s="19" t="inlineStr">
        <is>
          <r>
            <t xml:space="preserve">GALVANIZACAO A FRIO (TINTA RICA EM ZINCO)</t>
          </r>
        </is>
      </c>
      <c r="C3325" s="18" t="inlineStr">
        <is>
          <r>
            <t xml:space="preserve">SP Educação</t>
          </r>
        </is>
      </c>
      <c r="D3325" s="18" t="inlineStr">
        <is>
          <r>
            <t xml:space="preserve">L</t>
          </r>
        </is>
      </c>
      <c r="E3325" s="20" t="n">
        <v>0.0042</v>
      </c>
      <c r="F3325" s="21" t="n">
        <v>312.61</v>
      </c>
      <c r="G3325" s="21" t="n">
        <f>ROUND(ROUND(E3325,8)*F3325,2)</f>
        <v>1.31</v>
      </c>
    </row>
    <row r="3326" customHeight="1" ht="15">
      <c r="A3326" s="18" t="inlineStr">
        <is>
          <r>
            <t xml:space="preserve">3.75.02</t>
          </r>
        </is>
      </c>
      <c r="B3326" s="19" t="inlineStr">
        <is>
          <r>
            <t xml:space="preserve">TINTA ESMALTE</t>
          </r>
        </is>
      </c>
      <c r="C3326" s="18" t="inlineStr">
        <is>
          <r>
            <t xml:space="preserve">SP Educação</t>
          </r>
        </is>
      </c>
      <c r="D3326" s="18" t="inlineStr">
        <is>
          <r>
            <t xml:space="preserve">L</t>
          </r>
        </is>
      </c>
      <c r="E3326" s="20" t="n">
        <v>0.0607</v>
      </c>
      <c r="F3326" s="21" t="n">
        <v>34.56</v>
      </c>
      <c r="G3326" s="21" t="n">
        <f>ROUND(ROUND(E3326,8)*F3326,2)</f>
        <v>2.1</v>
      </c>
    </row>
    <row r="3327" customHeight="1" ht="15">
      <c r="A3327" s="2" t="inlineStr"/>
      <c r="B3327" s="2" t="inlineStr"/>
      <c r="C3327" s="2" t="inlineStr"/>
      <c r="D3327" s="2" t="inlineStr"/>
      <c r="E3327" s="22" t="inlineStr">
        <is>
          <r>
            <t xml:space="preserve">TOTAL Material:</t>
          </r>
        </is>
      </c>
      <c r="F3327" s="22" t="inlineStr"/>
      <c r="G3327" s="23" t="n">
        <f>SUM(G3320:G3326)</f>
        <v>714.02</v>
      </c>
    </row>
    <row r="3328" customHeight="1" ht="15">
      <c r="A3328" s="16" t="inlineStr">
        <is>
          <r>
            <t xml:space="preserve">Mão de Obra</t>
          </r>
        </is>
      </c>
      <c r="B3328" s="16" t="inlineStr"/>
      <c r="C3328" s="17" t="inlineStr">
        <is>
          <r>
            <t xml:space="preserve">FONTE</t>
          </r>
        </is>
      </c>
      <c r="D3328" s="17" t="inlineStr">
        <is>
          <r>
            <t xml:space="preserve">UNID</t>
          </r>
        </is>
      </c>
      <c r="E3328" s="17" t="inlineStr">
        <is>
          <r>
            <t xml:space="preserve">COEFICIENTE</t>
          </r>
        </is>
      </c>
      <c r="F3328" s="17" t="inlineStr">
        <is>
          <r>
            <t xml:space="preserve">PREÇO UNITÁRIO</t>
          </r>
        </is>
      </c>
      <c r="G3328" s="17" t="inlineStr">
        <is>
          <r>
            <t xml:space="preserve">TOTAL</t>
          </r>
        </is>
      </c>
    </row>
    <row r="3329" customHeight="1" ht="15">
      <c r="A3329" s="18" t="inlineStr">
        <is>
          <r>
            <t xml:space="preserve">1.01.41</t>
          </r>
        </is>
      </c>
      <c r="B3329" s="19" t="inlineStr">
        <is>
          <r>
            <t xml:space="preserve">AJUDANTE DE PINTOR</t>
          </r>
        </is>
      </c>
      <c r="C3329" s="18" t="inlineStr">
        <is>
          <r>
            <t xml:space="preserve">SP Educação</t>
          </r>
        </is>
      </c>
      <c r="D3329" s="18" t="inlineStr">
        <is>
          <r>
            <t xml:space="preserve">H</t>
          </r>
        </is>
      </c>
      <c r="E3329" s="20" t="n">
        <v>0.0728</v>
      </c>
      <c r="F3329" s="21" t="n">
        <v>22.5552</v>
      </c>
      <c r="G3329" s="21" t="n">
        <f>ROUND(ROUND(E3329,8)*F3329,2)</f>
        <v>1.64</v>
      </c>
    </row>
    <row r="3330" customHeight="1" ht="15">
      <c r="A3330" s="18" t="inlineStr">
        <is>
          <r>
            <t xml:space="preserve">1.01.39</t>
          </r>
        </is>
      </c>
      <c r="B3330" s="19" t="inlineStr">
        <is>
          <r>
            <t xml:space="preserve">PEDREIRO</t>
          </r>
        </is>
      </c>
      <c r="C3330" s="18" t="inlineStr">
        <is>
          <r>
            <t xml:space="preserve">SP Educação</t>
          </r>
        </is>
      </c>
      <c r="D3330" s="18" t="inlineStr">
        <is>
          <r>
            <t xml:space="preserve">H</t>
          </r>
        </is>
      </c>
      <c r="E3330" s="20" t="n">
        <v>1.2</v>
      </c>
      <c r="F3330" s="21" t="n">
        <v>27.084</v>
      </c>
      <c r="G3330" s="21" t="n">
        <f>ROUND(ROUND(E3330,8)*F3330,2)</f>
        <v>32.5</v>
      </c>
    </row>
    <row r="3331" customHeight="1" ht="15">
      <c r="A3331" s="18" t="inlineStr">
        <is>
          <r>
            <t xml:space="preserve">1.01.40</t>
          </r>
        </is>
      </c>
      <c r="B3331" s="19" t="inlineStr">
        <is>
          <r>
            <t xml:space="preserve">PINTOR</t>
          </r>
        </is>
      </c>
      <c r="C3331" s="18" t="inlineStr">
        <is>
          <r>
            <t xml:space="preserve">SP Educação</t>
          </r>
        </is>
      </c>
      <c r="D3331" s="18" t="inlineStr">
        <is>
          <r>
            <t xml:space="preserve">H</t>
          </r>
        </is>
      </c>
      <c r="E3331" s="20" t="n">
        <v>0.1456</v>
      </c>
      <c r="F3331" s="21" t="n">
        <v>28.416</v>
      </c>
      <c r="G3331" s="21" t="n">
        <f>ROUND(ROUND(E3331,8)*F3331,2)</f>
        <v>4.14</v>
      </c>
    </row>
    <row r="3332" customHeight="1" ht="15">
      <c r="A3332" s="18" t="inlineStr">
        <is>
          <r>
            <t xml:space="preserve">1.01.46</t>
          </r>
        </is>
      </c>
      <c r="B3332" s="19" t="inlineStr">
        <is>
          <r>
            <t xml:space="preserve">SERVENTE</t>
          </r>
        </is>
      </c>
      <c r="C3332" s="18" t="inlineStr">
        <is>
          <r>
            <t xml:space="preserve">SP Educação</t>
          </r>
        </is>
      </c>
      <c r="D3332" s="18" t="inlineStr">
        <is>
          <r>
            <t xml:space="preserve">H</t>
          </r>
        </is>
      </c>
      <c r="E3332" s="20" t="n">
        <v>1.2</v>
      </c>
      <c r="F3332" s="21" t="n">
        <v>22.3332</v>
      </c>
      <c r="G3332" s="21" t="n">
        <f>ROUND(ROUND(E3332,8)*F3332,2)</f>
        <v>26.8</v>
      </c>
    </row>
    <row r="3333" customHeight="1" ht="15">
      <c r="A3333" s="2" t="inlineStr"/>
      <c r="B3333" s="2" t="inlineStr"/>
      <c r="C3333" s="2" t="inlineStr"/>
      <c r="D3333" s="2" t="inlineStr"/>
      <c r="E3333" s="22" t="inlineStr">
        <is>
          <r>
            <t xml:space="preserve">TOTAL Mão de Obra:</t>
          </r>
        </is>
      </c>
      <c r="F3333" s="22" t="inlineStr"/>
      <c r="G3333" s="23" t="n">
        <f>SUM(G3329:G3332)</f>
        <v>65.08</v>
      </c>
    </row>
    <row r="3334" customHeight="1" ht="15">
      <c r="A3334" s="2" t="inlineStr"/>
      <c r="B3334" s="2" t="inlineStr"/>
      <c r="C3334" s="2" t="inlineStr"/>
      <c r="D3334" s="2" t="inlineStr"/>
      <c r="E3334" s="24" t="inlineStr">
        <is>
          <r>
            <t xml:space="preserve">VALOR:</t>
          </r>
        </is>
      </c>
      <c r="F3334" s="24" t="inlineStr"/>
      <c r="G3334" s="25" t="n">
        <f>ROUND(SUM(G3318,G3327,G3333),2)</f>
        <v>779.72</v>
      </c>
    </row>
  </sheetData>
  <mergeCells>
    <mergeCell ref="A1:G1"/>
    <mergeCell ref="E2:G2"/>
    <mergeCell ref="A3:G3"/>
    <mergeCell ref="A4:B4"/>
    <mergeCell ref="E6:F6"/>
    <mergeCell ref="A7:B7"/>
    <mergeCell ref="E13:F13"/>
    <mergeCell ref="E14:F14"/>
    <mergeCell ref="E15:G15"/>
    <mergeCell ref="A16:G16"/>
    <mergeCell ref="A17:B17"/>
    <mergeCell ref="E19:F19"/>
    <mergeCell ref="A20:B20"/>
    <mergeCell ref="E24:F24"/>
    <mergeCell ref="E25:F25"/>
    <mergeCell ref="E26:G26"/>
    <mergeCell ref="A27:G27"/>
    <mergeCell ref="A28:B28"/>
    <mergeCell ref="E34:F34"/>
    <mergeCell ref="A35:B35"/>
    <mergeCell ref="E38:F38"/>
    <mergeCell ref="E39:F39"/>
    <mergeCell ref="E40:G40"/>
    <mergeCell ref="A41:G41"/>
    <mergeCell ref="A42:B42"/>
    <mergeCell ref="E46:F46"/>
    <mergeCell ref="E47:F47"/>
    <mergeCell ref="E48:G48"/>
    <mergeCell ref="A49:G49"/>
    <mergeCell ref="A50:B50"/>
    <mergeCell ref="E52:F52"/>
    <mergeCell ref="A53:B53"/>
    <mergeCell ref="E57:F57"/>
    <mergeCell ref="E58:F58"/>
    <mergeCell ref="E59:G59"/>
    <mergeCell ref="A60:G60"/>
    <mergeCell ref="A61:B61"/>
    <mergeCell ref="E63:F63"/>
    <mergeCell ref="E64:F64"/>
    <mergeCell ref="E65:G65"/>
    <mergeCell ref="A66:G66"/>
    <mergeCell ref="A67:B67"/>
    <mergeCell ref="E69:F69"/>
    <mergeCell ref="E70:F70"/>
    <mergeCell ref="E71:G71"/>
    <mergeCell ref="A72:G72"/>
    <mergeCell ref="A73:B73"/>
    <mergeCell ref="E75:F75"/>
    <mergeCell ref="E76:F76"/>
    <mergeCell ref="E77:G77"/>
    <mergeCell ref="A78:G78"/>
    <mergeCell ref="A79:B79"/>
    <mergeCell ref="E81:F81"/>
    <mergeCell ref="E82:F82"/>
    <mergeCell ref="E83:G83"/>
    <mergeCell ref="A84:G84"/>
    <mergeCell ref="A85:B85"/>
    <mergeCell ref="E87:F87"/>
    <mergeCell ref="E88:F88"/>
    <mergeCell ref="E89:G89"/>
    <mergeCell ref="A90:G90"/>
    <mergeCell ref="A91:B91"/>
    <mergeCell ref="E93:F93"/>
    <mergeCell ref="E94:F94"/>
    <mergeCell ref="E95:G95"/>
    <mergeCell ref="A96:G96"/>
    <mergeCell ref="A97:B97"/>
    <mergeCell ref="E100:F100"/>
    <mergeCell ref="E101:F101"/>
    <mergeCell ref="E102:G102"/>
    <mergeCell ref="A103:G103"/>
    <mergeCell ref="A104:B104"/>
    <mergeCell ref="E107:F107"/>
    <mergeCell ref="E108:F108"/>
    <mergeCell ref="E109:G109"/>
    <mergeCell ref="A110:G110"/>
    <mergeCell ref="A111:B111"/>
    <mergeCell ref="E114:F114"/>
    <mergeCell ref="E115:F115"/>
    <mergeCell ref="E116:G116"/>
    <mergeCell ref="A117:G117"/>
    <mergeCell ref="A118:B118"/>
    <mergeCell ref="E120:F120"/>
    <mergeCell ref="E121:F121"/>
    <mergeCell ref="E122:G122"/>
    <mergeCell ref="A123:G123"/>
    <mergeCell ref="A124:B124"/>
    <mergeCell ref="E127:F127"/>
    <mergeCell ref="E128:F128"/>
    <mergeCell ref="E129:G129"/>
    <mergeCell ref="A130:G130"/>
    <mergeCell ref="A131:B131"/>
    <mergeCell ref="E133:F133"/>
    <mergeCell ref="E134:F134"/>
    <mergeCell ref="E135:G135"/>
    <mergeCell ref="A136:G136"/>
    <mergeCell ref="A137:B137"/>
    <mergeCell ref="E139:F139"/>
    <mergeCell ref="E140:F140"/>
    <mergeCell ref="E141:G141"/>
    <mergeCell ref="A142:G142"/>
    <mergeCell ref="A143:B143"/>
    <mergeCell ref="E145:F145"/>
    <mergeCell ref="A146:B146"/>
    <mergeCell ref="E148:F148"/>
    <mergeCell ref="E149:F149"/>
    <mergeCell ref="E150:G150"/>
    <mergeCell ref="A151:G151"/>
    <mergeCell ref="A152:B152"/>
    <mergeCell ref="E157:F157"/>
    <mergeCell ref="A158:B158"/>
    <mergeCell ref="E161:F161"/>
    <mergeCell ref="E162:F162"/>
    <mergeCell ref="E163:G163"/>
    <mergeCell ref="A164:G164"/>
    <mergeCell ref="A165:B165"/>
    <mergeCell ref="E167:F167"/>
    <mergeCell ref="E168:F168"/>
    <mergeCell ref="E169:G169"/>
    <mergeCell ref="A170:G170"/>
    <mergeCell ref="A171:B171"/>
    <mergeCell ref="E177:F177"/>
    <mergeCell ref="A178:B178"/>
    <mergeCell ref="E183:F183"/>
    <mergeCell ref="E184:F184"/>
    <mergeCell ref="E185:G185"/>
    <mergeCell ref="A186:G186"/>
    <mergeCell ref="A187:B187"/>
    <mergeCell ref="E190:F190"/>
    <mergeCell ref="A191:B191"/>
    <mergeCell ref="E194:F194"/>
    <mergeCell ref="E195:F195"/>
    <mergeCell ref="E196:G196"/>
    <mergeCell ref="A197:G197"/>
    <mergeCell ref="A198:B198"/>
    <mergeCell ref="E201:F201"/>
    <mergeCell ref="A202:B202"/>
    <mergeCell ref="E205:F205"/>
    <mergeCell ref="E206:F206"/>
    <mergeCell ref="E207:G207"/>
    <mergeCell ref="A208:G208"/>
    <mergeCell ref="A209:B209"/>
    <mergeCell ref="E212:F212"/>
    <mergeCell ref="A213:B213"/>
    <mergeCell ref="E215:F215"/>
    <mergeCell ref="E216:F216"/>
    <mergeCell ref="E217:G217"/>
    <mergeCell ref="A218:G218"/>
    <mergeCell ref="A219:B219"/>
    <mergeCell ref="E221:F221"/>
    <mergeCell ref="A222:B222"/>
    <mergeCell ref="E224:F224"/>
    <mergeCell ref="E225:F225"/>
    <mergeCell ref="E226:G226"/>
    <mergeCell ref="A227:G227"/>
    <mergeCell ref="A228:B228"/>
    <mergeCell ref="E230:F230"/>
    <mergeCell ref="E231:F231"/>
    <mergeCell ref="E232:G232"/>
    <mergeCell ref="A233:G233"/>
    <mergeCell ref="A234:B234"/>
    <mergeCell ref="E236:F236"/>
    <mergeCell ref="E237:F237"/>
    <mergeCell ref="E238:G238"/>
    <mergeCell ref="A239:G239"/>
    <mergeCell ref="A240:B240"/>
    <mergeCell ref="E244:F244"/>
    <mergeCell ref="A245:B245"/>
    <mergeCell ref="E248:F248"/>
    <mergeCell ref="E249:F249"/>
    <mergeCell ref="E250:G250"/>
    <mergeCell ref="A251:G251"/>
    <mergeCell ref="A252:B252"/>
    <mergeCell ref="E257:F257"/>
    <mergeCell ref="A258:B258"/>
    <mergeCell ref="E261:F261"/>
    <mergeCell ref="E262:F262"/>
    <mergeCell ref="E263:G263"/>
    <mergeCell ref="A264:G264"/>
    <mergeCell ref="A265:B265"/>
    <mergeCell ref="E268:F268"/>
    <mergeCell ref="A269:B269"/>
    <mergeCell ref="E272:F272"/>
    <mergeCell ref="E273:F273"/>
    <mergeCell ref="E274:G274"/>
    <mergeCell ref="A275:G275"/>
    <mergeCell ref="A276:B276"/>
    <mergeCell ref="E278:F278"/>
    <mergeCell ref="E279:F279"/>
    <mergeCell ref="E280:G280"/>
    <mergeCell ref="A281:G281"/>
    <mergeCell ref="A282:B282"/>
    <mergeCell ref="E285:F285"/>
    <mergeCell ref="E286:F286"/>
    <mergeCell ref="E287:G287"/>
    <mergeCell ref="A288:G288"/>
    <mergeCell ref="A289:B289"/>
    <mergeCell ref="E292:F292"/>
    <mergeCell ref="E293:F293"/>
    <mergeCell ref="E294:G294"/>
    <mergeCell ref="A295:G295"/>
    <mergeCell ref="A296:B296"/>
    <mergeCell ref="E298:F298"/>
    <mergeCell ref="A299:B299"/>
    <mergeCell ref="E301:F301"/>
    <mergeCell ref="E302:F302"/>
    <mergeCell ref="E303:G303"/>
    <mergeCell ref="A304:G304"/>
    <mergeCell ref="A305:B305"/>
    <mergeCell ref="E307:F307"/>
    <mergeCell ref="E308:F308"/>
    <mergeCell ref="E309:G309"/>
    <mergeCell ref="A310:G310"/>
    <mergeCell ref="A311:B311"/>
    <mergeCell ref="E313:F313"/>
    <mergeCell ref="E314:F314"/>
    <mergeCell ref="E315:G315"/>
    <mergeCell ref="A316:G316"/>
    <mergeCell ref="A317:B317"/>
    <mergeCell ref="E321:F321"/>
    <mergeCell ref="A322:B322"/>
    <mergeCell ref="E325:F325"/>
    <mergeCell ref="E326:F326"/>
    <mergeCell ref="E327:G327"/>
    <mergeCell ref="A328:G328"/>
    <mergeCell ref="A329:B329"/>
    <mergeCell ref="E334:F334"/>
    <mergeCell ref="A335:B335"/>
    <mergeCell ref="E338:F338"/>
    <mergeCell ref="E339:F339"/>
    <mergeCell ref="E340:G340"/>
    <mergeCell ref="A341:G341"/>
    <mergeCell ref="A342:B342"/>
    <mergeCell ref="E345:F345"/>
    <mergeCell ref="A346:B346"/>
    <mergeCell ref="E349:F349"/>
    <mergeCell ref="E350:F350"/>
    <mergeCell ref="E351:G351"/>
    <mergeCell ref="A352:G352"/>
    <mergeCell ref="A353:B353"/>
    <mergeCell ref="E356:F356"/>
    <mergeCell ref="A357:B357"/>
    <mergeCell ref="E360:F360"/>
    <mergeCell ref="E361:F361"/>
    <mergeCell ref="E362:G362"/>
    <mergeCell ref="A363:G363"/>
    <mergeCell ref="A364:B364"/>
    <mergeCell ref="E366:F366"/>
    <mergeCell ref="E367:F367"/>
    <mergeCell ref="E368:G368"/>
    <mergeCell ref="A369:G369"/>
    <mergeCell ref="A370:B370"/>
    <mergeCell ref="E373:F373"/>
    <mergeCell ref="E374:F374"/>
    <mergeCell ref="E375:G375"/>
    <mergeCell ref="A376:G376"/>
    <mergeCell ref="A377:B377"/>
    <mergeCell ref="E382:F382"/>
    <mergeCell ref="A383:B383"/>
    <mergeCell ref="E386:F386"/>
    <mergeCell ref="E387:F387"/>
    <mergeCell ref="E388:G388"/>
    <mergeCell ref="A389:G389"/>
    <mergeCell ref="A390:B390"/>
    <mergeCell ref="E392:F392"/>
    <mergeCell ref="A393:B393"/>
    <mergeCell ref="E397:F397"/>
    <mergeCell ref="A398:B398"/>
    <mergeCell ref="E401:F401"/>
    <mergeCell ref="E402:F402"/>
    <mergeCell ref="E403:G403"/>
    <mergeCell ref="A404:G404"/>
    <mergeCell ref="A405:B405"/>
    <mergeCell ref="E408:F408"/>
    <mergeCell ref="E409:F409"/>
    <mergeCell ref="E410:G410"/>
    <mergeCell ref="A411:G411"/>
    <mergeCell ref="A412:B412"/>
    <mergeCell ref="E414:F414"/>
    <mergeCell ref="A415:B415"/>
    <mergeCell ref="E417:F417"/>
    <mergeCell ref="E418:F418"/>
    <mergeCell ref="E419:G419"/>
    <mergeCell ref="A420:G420"/>
    <mergeCell ref="A421:B421"/>
    <mergeCell ref="E428:F428"/>
    <mergeCell ref="A429:B429"/>
    <mergeCell ref="E432:F432"/>
    <mergeCell ref="E433:F433"/>
    <mergeCell ref="E434:G434"/>
    <mergeCell ref="A435:G435"/>
    <mergeCell ref="A436:B436"/>
    <mergeCell ref="E438:F438"/>
    <mergeCell ref="E439:F439"/>
    <mergeCell ref="E440:G440"/>
    <mergeCell ref="A441:G441"/>
    <mergeCell ref="A442:B442"/>
    <mergeCell ref="E445:F445"/>
    <mergeCell ref="E446:F446"/>
    <mergeCell ref="E447:G447"/>
    <mergeCell ref="A448:G448"/>
    <mergeCell ref="A449:B449"/>
    <mergeCell ref="E452:F452"/>
    <mergeCell ref="A453:B453"/>
    <mergeCell ref="E456:F456"/>
    <mergeCell ref="E457:F457"/>
    <mergeCell ref="E458:G458"/>
    <mergeCell ref="A459:G459"/>
    <mergeCell ref="A460:B460"/>
    <mergeCell ref="E463:F463"/>
    <mergeCell ref="A464:B464"/>
    <mergeCell ref="E467:F467"/>
    <mergeCell ref="E468:F468"/>
    <mergeCell ref="E469:G469"/>
    <mergeCell ref="A470:G470"/>
    <mergeCell ref="A471:B471"/>
    <mergeCell ref="E478:F478"/>
    <mergeCell ref="A479:B479"/>
    <mergeCell ref="E484:F484"/>
    <mergeCell ref="E485:F485"/>
    <mergeCell ref="E486:G486"/>
    <mergeCell ref="A487:G487"/>
    <mergeCell ref="A488:B488"/>
    <mergeCell ref="E491:F491"/>
    <mergeCell ref="A492:B492"/>
    <mergeCell ref="E495:F495"/>
    <mergeCell ref="E496:F496"/>
    <mergeCell ref="E497:G497"/>
    <mergeCell ref="A498:G498"/>
    <mergeCell ref="A499:B499"/>
    <mergeCell ref="E504:F504"/>
    <mergeCell ref="A505:B505"/>
    <mergeCell ref="E508:F508"/>
    <mergeCell ref="E509:F509"/>
    <mergeCell ref="E510:G510"/>
    <mergeCell ref="A511:G511"/>
    <mergeCell ref="A512:B512"/>
    <mergeCell ref="E517:F517"/>
    <mergeCell ref="A518:B518"/>
    <mergeCell ref="E521:F521"/>
    <mergeCell ref="E522:F522"/>
    <mergeCell ref="E523:G523"/>
    <mergeCell ref="A524:G524"/>
    <mergeCell ref="A525:B525"/>
    <mergeCell ref="E530:F530"/>
    <mergeCell ref="A531:B531"/>
    <mergeCell ref="E534:F534"/>
    <mergeCell ref="E535:F535"/>
    <mergeCell ref="E536:G536"/>
    <mergeCell ref="A537:G537"/>
    <mergeCell ref="A538:B538"/>
    <mergeCell ref="E540:F540"/>
    <mergeCell ref="A541:B541"/>
    <mergeCell ref="E545:F545"/>
    <mergeCell ref="A546:B546"/>
    <mergeCell ref="E549:F549"/>
    <mergeCell ref="E550:F550"/>
    <mergeCell ref="E551:G551"/>
    <mergeCell ref="A552:G552"/>
    <mergeCell ref="A553:B553"/>
    <mergeCell ref="E555:F555"/>
    <mergeCell ref="A556:B556"/>
    <mergeCell ref="E559:F559"/>
    <mergeCell ref="A560:B560"/>
    <mergeCell ref="E563:F563"/>
    <mergeCell ref="E564:F564"/>
    <mergeCell ref="E565:G565"/>
    <mergeCell ref="A566:G566"/>
    <mergeCell ref="A567:B567"/>
    <mergeCell ref="E569:F569"/>
    <mergeCell ref="A570:B570"/>
    <mergeCell ref="E574:F574"/>
    <mergeCell ref="A575:B575"/>
    <mergeCell ref="E578:F578"/>
    <mergeCell ref="E579:F579"/>
    <mergeCell ref="E580:G580"/>
    <mergeCell ref="A581:G581"/>
    <mergeCell ref="A582:B582"/>
    <mergeCell ref="E584:F584"/>
    <mergeCell ref="A585:B585"/>
    <mergeCell ref="E589:F589"/>
    <mergeCell ref="A590:B590"/>
    <mergeCell ref="E593:F593"/>
    <mergeCell ref="E594:F594"/>
    <mergeCell ref="E595:G595"/>
    <mergeCell ref="A596:G596"/>
    <mergeCell ref="A597:B597"/>
    <mergeCell ref="E600:F600"/>
    <mergeCell ref="A601:B601"/>
    <mergeCell ref="E604:F604"/>
    <mergeCell ref="A605:B605"/>
    <mergeCell ref="E607:F607"/>
    <mergeCell ref="E608:F608"/>
    <mergeCell ref="E609:G609"/>
    <mergeCell ref="A610:G610"/>
    <mergeCell ref="A611:B611"/>
    <mergeCell ref="E613:F613"/>
    <mergeCell ref="A614:B614"/>
    <mergeCell ref="E617:F617"/>
    <mergeCell ref="A618:B618"/>
    <mergeCell ref="E621:F621"/>
    <mergeCell ref="E622:F622"/>
    <mergeCell ref="E623:G623"/>
    <mergeCell ref="A624:G624"/>
    <mergeCell ref="A625:B625"/>
    <mergeCell ref="E627:F627"/>
    <mergeCell ref="A628:B628"/>
    <mergeCell ref="E632:F632"/>
    <mergeCell ref="A633:B633"/>
    <mergeCell ref="E636:F636"/>
    <mergeCell ref="E637:F637"/>
    <mergeCell ref="E638:G638"/>
    <mergeCell ref="A639:G639"/>
    <mergeCell ref="A640:B640"/>
    <mergeCell ref="E642:F642"/>
    <mergeCell ref="A643:B643"/>
    <mergeCell ref="E647:F647"/>
    <mergeCell ref="A648:B648"/>
    <mergeCell ref="E651:F651"/>
    <mergeCell ref="E652:F652"/>
    <mergeCell ref="E653:G653"/>
    <mergeCell ref="A654:G654"/>
    <mergeCell ref="A655:B655"/>
    <mergeCell ref="E657:F657"/>
    <mergeCell ref="A658:B658"/>
    <mergeCell ref="E661:F661"/>
    <mergeCell ref="A662:B662"/>
    <mergeCell ref="E665:F665"/>
    <mergeCell ref="E666:F666"/>
    <mergeCell ref="E667:G667"/>
    <mergeCell ref="A668:G668"/>
    <mergeCell ref="A669:B669"/>
    <mergeCell ref="E671:F671"/>
    <mergeCell ref="A672:B672"/>
    <mergeCell ref="E676:F676"/>
    <mergeCell ref="A677:B677"/>
    <mergeCell ref="E680:F680"/>
    <mergeCell ref="E681:F681"/>
    <mergeCell ref="E682:G682"/>
    <mergeCell ref="A683:G683"/>
    <mergeCell ref="A684:B684"/>
    <mergeCell ref="E686:F686"/>
    <mergeCell ref="A687:B687"/>
    <mergeCell ref="E691:F691"/>
    <mergeCell ref="A692:B692"/>
    <mergeCell ref="E695:F695"/>
    <mergeCell ref="E696:F696"/>
    <mergeCell ref="E697:G697"/>
    <mergeCell ref="A698:G698"/>
    <mergeCell ref="A699:B699"/>
    <mergeCell ref="E701:F701"/>
    <mergeCell ref="A702:B702"/>
    <mergeCell ref="E707:F707"/>
    <mergeCell ref="A708:B708"/>
    <mergeCell ref="E711:F711"/>
    <mergeCell ref="E712:F712"/>
    <mergeCell ref="E713:G713"/>
    <mergeCell ref="A714:G714"/>
    <mergeCell ref="A715:B715"/>
    <mergeCell ref="E717:F717"/>
    <mergeCell ref="A718:B718"/>
    <mergeCell ref="E721:F721"/>
    <mergeCell ref="A722:B722"/>
    <mergeCell ref="E725:F725"/>
    <mergeCell ref="E726:F726"/>
    <mergeCell ref="E727:G727"/>
    <mergeCell ref="A728:G728"/>
    <mergeCell ref="A729:B729"/>
    <mergeCell ref="E732:F732"/>
    <mergeCell ref="A733:B733"/>
    <mergeCell ref="E735:F735"/>
    <mergeCell ref="E736:F736"/>
    <mergeCell ref="E737:G737"/>
    <mergeCell ref="A738:G738"/>
    <mergeCell ref="A739:B739"/>
    <mergeCell ref="E741:F741"/>
    <mergeCell ref="A742:B742"/>
    <mergeCell ref="E744:F744"/>
    <mergeCell ref="E745:F745"/>
    <mergeCell ref="E746:G746"/>
    <mergeCell ref="A747:G747"/>
    <mergeCell ref="A748:B748"/>
    <mergeCell ref="E750:F750"/>
    <mergeCell ref="E751:F751"/>
    <mergeCell ref="E752:G752"/>
    <mergeCell ref="A753:G753"/>
    <mergeCell ref="A754:B754"/>
    <mergeCell ref="E756:F756"/>
    <mergeCell ref="A757:B757"/>
    <mergeCell ref="E760:F760"/>
    <mergeCell ref="E761:F761"/>
    <mergeCell ref="E762:G762"/>
    <mergeCell ref="A763:G763"/>
    <mergeCell ref="A764:B764"/>
    <mergeCell ref="E767:F767"/>
    <mergeCell ref="A768:B768"/>
    <mergeCell ref="E770:F770"/>
    <mergeCell ref="E771:F771"/>
    <mergeCell ref="E772:G772"/>
    <mergeCell ref="A773:G773"/>
    <mergeCell ref="A774:B774"/>
    <mergeCell ref="E776:F776"/>
    <mergeCell ref="E777:F777"/>
    <mergeCell ref="E778:G778"/>
    <mergeCell ref="A779:G779"/>
    <mergeCell ref="A780:B780"/>
    <mergeCell ref="E783:F783"/>
    <mergeCell ref="A784:B784"/>
    <mergeCell ref="E786:F786"/>
    <mergeCell ref="E787:F787"/>
    <mergeCell ref="E788:G788"/>
    <mergeCell ref="A789:G789"/>
    <mergeCell ref="A790:B790"/>
    <mergeCell ref="E796:F796"/>
    <mergeCell ref="A797:B797"/>
    <mergeCell ref="E802:F802"/>
    <mergeCell ref="E803:F803"/>
    <mergeCell ref="E804:G804"/>
    <mergeCell ref="A805:G805"/>
    <mergeCell ref="A806:B806"/>
    <mergeCell ref="E808:F808"/>
    <mergeCell ref="E809:F809"/>
    <mergeCell ref="E810:G810"/>
    <mergeCell ref="A811:G811"/>
    <mergeCell ref="A812:B812"/>
    <mergeCell ref="E815:F815"/>
    <mergeCell ref="A816:B816"/>
    <mergeCell ref="E818:F818"/>
    <mergeCell ref="E819:F819"/>
    <mergeCell ref="E820:G820"/>
    <mergeCell ref="A821:G821"/>
    <mergeCell ref="A822:B822"/>
    <mergeCell ref="E827:F827"/>
    <mergeCell ref="A828:B828"/>
    <mergeCell ref="E831:F831"/>
    <mergeCell ref="E832:F832"/>
    <mergeCell ref="E833:G833"/>
    <mergeCell ref="A834:G834"/>
    <mergeCell ref="A835:B835"/>
    <mergeCell ref="E840:F840"/>
    <mergeCell ref="A841:B841"/>
    <mergeCell ref="E844:F844"/>
    <mergeCell ref="E845:F845"/>
    <mergeCell ref="E846:G846"/>
    <mergeCell ref="A847:G847"/>
    <mergeCell ref="A848:B848"/>
    <mergeCell ref="E852:F852"/>
    <mergeCell ref="A853:B853"/>
    <mergeCell ref="E856:F856"/>
    <mergeCell ref="E857:F857"/>
    <mergeCell ref="E858:G858"/>
    <mergeCell ref="A859:G859"/>
    <mergeCell ref="A860:B860"/>
    <mergeCell ref="E865:F865"/>
    <mergeCell ref="A866:B866"/>
    <mergeCell ref="E869:F869"/>
    <mergeCell ref="E870:F870"/>
    <mergeCell ref="E871:G871"/>
    <mergeCell ref="A872:G872"/>
    <mergeCell ref="A873:B873"/>
    <mergeCell ref="E878:F878"/>
    <mergeCell ref="A879:B879"/>
    <mergeCell ref="E882:F882"/>
    <mergeCell ref="E883:F883"/>
    <mergeCell ref="E884:G884"/>
    <mergeCell ref="A885:G885"/>
    <mergeCell ref="A886:B886"/>
    <mergeCell ref="E888:F888"/>
    <mergeCell ref="A889:B889"/>
    <mergeCell ref="E892:F892"/>
    <mergeCell ref="A893:B893"/>
    <mergeCell ref="E895:F895"/>
    <mergeCell ref="E896:F896"/>
    <mergeCell ref="E897:G897"/>
    <mergeCell ref="A898:G898"/>
    <mergeCell ref="A899:B899"/>
    <mergeCell ref="E902:F902"/>
    <mergeCell ref="E903:F903"/>
    <mergeCell ref="E904:G904"/>
    <mergeCell ref="A905:G905"/>
    <mergeCell ref="A906:B906"/>
    <mergeCell ref="E909:F909"/>
    <mergeCell ref="E910:F910"/>
    <mergeCell ref="E911:G911"/>
    <mergeCell ref="A912:G912"/>
    <mergeCell ref="A913:B913"/>
    <mergeCell ref="E915:F915"/>
    <mergeCell ref="E916:F916"/>
    <mergeCell ref="E917:G917"/>
    <mergeCell ref="A918:G918"/>
    <mergeCell ref="A919:B919"/>
    <mergeCell ref="E921:F921"/>
    <mergeCell ref="E922:F922"/>
    <mergeCell ref="E923:G923"/>
    <mergeCell ref="A924:G924"/>
    <mergeCell ref="A925:B925"/>
    <mergeCell ref="E927:F927"/>
    <mergeCell ref="A928:B928"/>
    <mergeCell ref="E931:F931"/>
    <mergeCell ref="E932:F932"/>
    <mergeCell ref="E933:G933"/>
    <mergeCell ref="A934:G934"/>
    <mergeCell ref="A935:B935"/>
    <mergeCell ref="E937:F937"/>
    <mergeCell ref="A938:B938"/>
    <mergeCell ref="E941:F941"/>
    <mergeCell ref="E942:F942"/>
    <mergeCell ref="E943:G943"/>
    <mergeCell ref="A944:G944"/>
    <mergeCell ref="A945:B945"/>
    <mergeCell ref="E949:F949"/>
    <mergeCell ref="A950:B950"/>
    <mergeCell ref="E953:F953"/>
    <mergeCell ref="E954:F954"/>
    <mergeCell ref="E955:G955"/>
    <mergeCell ref="A956:G956"/>
    <mergeCell ref="A957:B957"/>
    <mergeCell ref="E960:F960"/>
    <mergeCell ref="A961:B961"/>
    <mergeCell ref="E964:F964"/>
    <mergeCell ref="E965:F965"/>
    <mergeCell ref="E966:G966"/>
    <mergeCell ref="A967:G967"/>
    <mergeCell ref="A968:B968"/>
    <mergeCell ref="E970:F970"/>
    <mergeCell ref="A971:B971"/>
    <mergeCell ref="E974:F974"/>
    <mergeCell ref="E975:F975"/>
    <mergeCell ref="E976:G976"/>
    <mergeCell ref="A977:G977"/>
    <mergeCell ref="A978:B978"/>
    <mergeCell ref="E980:F980"/>
    <mergeCell ref="E981:F981"/>
    <mergeCell ref="E982:G982"/>
    <mergeCell ref="A983:G983"/>
    <mergeCell ref="A984:B984"/>
    <mergeCell ref="E996:F996"/>
    <mergeCell ref="A997:B997"/>
    <mergeCell ref="E1003:F1003"/>
    <mergeCell ref="E1004:F1004"/>
    <mergeCell ref="E1005:G1005"/>
    <mergeCell ref="A1006:G1006"/>
    <mergeCell ref="A1007:B1007"/>
    <mergeCell ref="E1019:F1019"/>
    <mergeCell ref="A1020:B1020"/>
    <mergeCell ref="E1026:F1026"/>
    <mergeCell ref="E1027:F1027"/>
    <mergeCell ref="E1028:G1028"/>
    <mergeCell ref="A1029:G1029"/>
    <mergeCell ref="A1030:B1030"/>
    <mergeCell ref="E1032:F1032"/>
    <mergeCell ref="E1033:F1033"/>
    <mergeCell ref="E1034:G1034"/>
    <mergeCell ref="A1035:G1035"/>
    <mergeCell ref="A1036:B1036"/>
    <mergeCell ref="E1039:F1039"/>
    <mergeCell ref="A1040:B1040"/>
    <mergeCell ref="E1042:F1042"/>
    <mergeCell ref="E1043:F1043"/>
    <mergeCell ref="E1044:G1044"/>
    <mergeCell ref="A1045:G1045"/>
    <mergeCell ref="A1046:B1046"/>
    <mergeCell ref="E1050:F1050"/>
    <mergeCell ref="A1051:B1051"/>
    <mergeCell ref="E1054:F1054"/>
    <mergeCell ref="E1055:F1055"/>
    <mergeCell ref="E1056:G1056"/>
    <mergeCell ref="A1057:G1057"/>
    <mergeCell ref="A1058:B1058"/>
    <mergeCell ref="E1062:F1062"/>
    <mergeCell ref="A1063:B1063"/>
    <mergeCell ref="E1066:F1066"/>
    <mergeCell ref="E1067:F1067"/>
    <mergeCell ref="E1068:G1068"/>
    <mergeCell ref="A1069:G1069"/>
    <mergeCell ref="A1070:B1070"/>
    <mergeCell ref="E1075:F1075"/>
    <mergeCell ref="A1076:B1076"/>
    <mergeCell ref="E1079:F1079"/>
    <mergeCell ref="E1080:F1080"/>
    <mergeCell ref="E1081:G1081"/>
    <mergeCell ref="A1082:G1082"/>
    <mergeCell ref="A1083:B1083"/>
    <mergeCell ref="E1085:F1085"/>
    <mergeCell ref="A1086:B1086"/>
    <mergeCell ref="E1089:F1089"/>
    <mergeCell ref="E1090:F1090"/>
    <mergeCell ref="E1091:G1091"/>
    <mergeCell ref="A1092:G1092"/>
    <mergeCell ref="A1093:B1093"/>
    <mergeCell ref="E1095:F1095"/>
    <mergeCell ref="A1096:B1096"/>
    <mergeCell ref="E1099:F1099"/>
    <mergeCell ref="E1100:F1100"/>
    <mergeCell ref="E1101:G1101"/>
    <mergeCell ref="A1102:G1102"/>
    <mergeCell ref="A1103:B1103"/>
    <mergeCell ref="E1105:F1105"/>
    <mergeCell ref="A1106:B1106"/>
    <mergeCell ref="E1109:F1109"/>
    <mergeCell ref="E1110:F1110"/>
    <mergeCell ref="E1111:G1111"/>
    <mergeCell ref="A1112:G1112"/>
    <mergeCell ref="A1113:B1113"/>
    <mergeCell ref="E1115:F1115"/>
    <mergeCell ref="A1116:B1116"/>
    <mergeCell ref="E1119:F1119"/>
    <mergeCell ref="E1120:F1120"/>
    <mergeCell ref="E1121:G1121"/>
    <mergeCell ref="A1122:G1122"/>
    <mergeCell ref="A1123:B1123"/>
    <mergeCell ref="E1125:F1125"/>
    <mergeCell ref="A1126:B1126"/>
    <mergeCell ref="E1129:F1129"/>
    <mergeCell ref="E1130:F1130"/>
    <mergeCell ref="E1131:G1131"/>
    <mergeCell ref="A1132:G1132"/>
    <mergeCell ref="A1133:B1133"/>
    <mergeCell ref="E1135:F1135"/>
    <mergeCell ref="A1136:B1136"/>
    <mergeCell ref="E1139:F1139"/>
    <mergeCell ref="E1140:F1140"/>
    <mergeCell ref="E1141:G1141"/>
    <mergeCell ref="A1142:G1142"/>
    <mergeCell ref="A1143:B1143"/>
    <mergeCell ref="E1145:F1145"/>
    <mergeCell ref="E1146:F1146"/>
    <mergeCell ref="E1147:G1147"/>
    <mergeCell ref="A1148:G1148"/>
    <mergeCell ref="A1149:B1149"/>
    <mergeCell ref="E1151:F1151"/>
    <mergeCell ref="E1152:F1152"/>
    <mergeCell ref="E1153:G1153"/>
    <mergeCell ref="A1154:G1154"/>
    <mergeCell ref="A1155:B1155"/>
    <mergeCell ref="E1157:F1157"/>
    <mergeCell ref="E1158:F1158"/>
    <mergeCell ref="E1159:G1159"/>
    <mergeCell ref="A1160:G1160"/>
    <mergeCell ref="A1161:B1161"/>
    <mergeCell ref="E1163:F1163"/>
    <mergeCell ref="A1164:B1164"/>
    <mergeCell ref="E1167:F1167"/>
    <mergeCell ref="E1168:F1168"/>
    <mergeCell ref="E1169:G1169"/>
    <mergeCell ref="A1170:G1170"/>
    <mergeCell ref="A1171:B1171"/>
    <mergeCell ref="E1173:F1173"/>
    <mergeCell ref="A1174:B1174"/>
    <mergeCell ref="E1177:F1177"/>
    <mergeCell ref="E1178:F1178"/>
    <mergeCell ref="E1179:G1179"/>
    <mergeCell ref="A1180:G1180"/>
    <mergeCell ref="A1181:B1181"/>
    <mergeCell ref="E1183:F1183"/>
    <mergeCell ref="A1184:B1184"/>
    <mergeCell ref="E1187:F1187"/>
    <mergeCell ref="E1188:F1188"/>
    <mergeCell ref="E1189:G1189"/>
    <mergeCell ref="A1190:G1190"/>
    <mergeCell ref="A1191:B1191"/>
    <mergeCell ref="E1193:F1193"/>
    <mergeCell ref="A1194:B1194"/>
    <mergeCell ref="E1197:F1197"/>
    <mergeCell ref="E1198:F1198"/>
    <mergeCell ref="E1199:G1199"/>
    <mergeCell ref="A1200:G1200"/>
    <mergeCell ref="A1201:B1201"/>
    <mergeCell ref="E1203:F1203"/>
    <mergeCell ref="A1204:B1204"/>
    <mergeCell ref="E1206:F1206"/>
    <mergeCell ref="E1207:F1207"/>
    <mergeCell ref="E1208:G1208"/>
    <mergeCell ref="A1209:G1209"/>
    <mergeCell ref="A1210:B1210"/>
    <mergeCell ref="E1212:F1212"/>
    <mergeCell ref="E1213:F1213"/>
    <mergeCell ref="E1214:G1214"/>
    <mergeCell ref="A1215:G1215"/>
    <mergeCell ref="A1216:B1216"/>
    <mergeCell ref="E1218:F1218"/>
    <mergeCell ref="A1219:B1219"/>
    <mergeCell ref="E1222:F1222"/>
    <mergeCell ref="E1223:F1223"/>
    <mergeCell ref="E1224:G1224"/>
    <mergeCell ref="A1225:G1225"/>
    <mergeCell ref="A1226:B1226"/>
    <mergeCell ref="E1228:F1228"/>
    <mergeCell ref="A1229:B1229"/>
    <mergeCell ref="E1232:F1232"/>
    <mergeCell ref="E1233:F1233"/>
    <mergeCell ref="E1234:G1234"/>
    <mergeCell ref="A1235:G1235"/>
    <mergeCell ref="A1236:B1236"/>
    <mergeCell ref="E1238:F1238"/>
    <mergeCell ref="A1239:B1239"/>
    <mergeCell ref="E1242:F1242"/>
    <mergeCell ref="E1243:F1243"/>
    <mergeCell ref="E1244:G1244"/>
    <mergeCell ref="A1245:G1245"/>
    <mergeCell ref="A1246:B1246"/>
    <mergeCell ref="E1248:F1248"/>
    <mergeCell ref="A1249:B1249"/>
    <mergeCell ref="E1252:F1252"/>
    <mergeCell ref="E1253:F1253"/>
    <mergeCell ref="E1254:G1254"/>
    <mergeCell ref="A1255:G1255"/>
    <mergeCell ref="A1256:B1256"/>
    <mergeCell ref="E1258:F1258"/>
    <mergeCell ref="A1259:B1259"/>
    <mergeCell ref="E1262:F1262"/>
    <mergeCell ref="E1263:F1263"/>
    <mergeCell ref="E1264:G1264"/>
    <mergeCell ref="A1265:G1265"/>
    <mergeCell ref="A1266:B1266"/>
    <mergeCell ref="E1268:F1268"/>
    <mergeCell ref="A1269:B1269"/>
    <mergeCell ref="E1272:F1272"/>
    <mergeCell ref="E1273:F1273"/>
    <mergeCell ref="E1274:G1274"/>
    <mergeCell ref="A1275:G1275"/>
    <mergeCell ref="A1276:B1276"/>
    <mergeCell ref="E1278:F1278"/>
    <mergeCell ref="A1279:B1279"/>
    <mergeCell ref="E1282:F1282"/>
    <mergeCell ref="E1283:F1283"/>
    <mergeCell ref="E1284:G1284"/>
    <mergeCell ref="A1285:G1285"/>
    <mergeCell ref="A1286:B1286"/>
    <mergeCell ref="E1288:F1288"/>
    <mergeCell ref="A1289:B1289"/>
    <mergeCell ref="E1292:F1292"/>
    <mergeCell ref="E1293:F1293"/>
    <mergeCell ref="E1294:G1294"/>
    <mergeCell ref="A1295:G1295"/>
    <mergeCell ref="A1296:B1296"/>
    <mergeCell ref="E1298:F1298"/>
    <mergeCell ref="A1299:B1299"/>
    <mergeCell ref="E1302:F1302"/>
    <mergeCell ref="E1303:F1303"/>
    <mergeCell ref="E1304:G1304"/>
    <mergeCell ref="A1305:G1305"/>
    <mergeCell ref="A1306:B1306"/>
    <mergeCell ref="E1308:F1308"/>
    <mergeCell ref="A1309:B1309"/>
    <mergeCell ref="E1312:F1312"/>
    <mergeCell ref="E1313:F1313"/>
    <mergeCell ref="E1314:G1314"/>
    <mergeCell ref="A1315:G1315"/>
    <mergeCell ref="A1316:B1316"/>
    <mergeCell ref="E1318:F1318"/>
    <mergeCell ref="A1319:B1319"/>
    <mergeCell ref="E1322:F1322"/>
    <mergeCell ref="E1323:F1323"/>
    <mergeCell ref="E1324:G1324"/>
    <mergeCell ref="A1325:G1325"/>
    <mergeCell ref="A1326:B1326"/>
    <mergeCell ref="E1328:F1328"/>
    <mergeCell ref="A1329:B1329"/>
    <mergeCell ref="E1332:F1332"/>
    <mergeCell ref="E1333:F1333"/>
    <mergeCell ref="E1334:G1334"/>
    <mergeCell ref="A1335:G1335"/>
    <mergeCell ref="A1336:B1336"/>
    <mergeCell ref="E1338:F1338"/>
    <mergeCell ref="A1339:B1339"/>
    <mergeCell ref="E1342:F1342"/>
    <mergeCell ref="E1343:F1343"/>
    <mergeCell ref="E1344:G1344"/>
    <mergeCell ref="A1345:G1345"/>
    <mergeCell ref="A1346:B1346"/>
    <mergeCell ref="E1348:F1348"/>
    <mergeCell ref="A1349:B1349"/>
    <mergeCell ref="E1352:F1352"/>
    <mergeCell ref="E1353:F1353"/>
    <mergeCell ref="E1354:G1354"/>
    <mergeCell ref="A1355:G1355"/>
    <mergeCell ref="A1356:B1356"/>
    <mergeCell ref="E1358:F1358"/>
    <mergeCell ref="A1359:B1359"/>
    <mergeCell ref="E1362:F1362"/>
    <mergeCell ref="E1363:F1363"/>
    <mergeCell ref="E1364:G1364"/>
    <mergeCell ref="A1365:G1365"/>
    <mergeCell ref="A1366:B1366"/>
    <mergeCell ref="E1368:F1368"/>
    <mergeCell ref="A1369:B1369"/>
    <mergeCell ref="E1372:F1372"/>
    <mergeCell ref="E1373:F1373"/>
    <mergeCell ref="E1374:G1374"/>
    <mergeCell ref="A1375:G1375"/>
    <mergeCell ref="A1376:B1376"/>
    <mergeCell ref="E1378:F1378"/>
    <mergeCell ref="A1379:B1379"/>
    <mergeCell ref="E1382:F1382"/>
    <mergeCell ref="E1383:F1383"/>
    <mergeCell ref="E1384:G1384"/>
    <mergeCell ref="A1385:G1385"/>
    <mergeCell ref="A1386:B1386"/>
    <mergeCell ref="E1388:F1388"/>
    <mergeCell ref="A1389:B1389"/>
    <mergeCell ref="E1391:F1391"/>
    <mergeCell ref="E1392:F1392"/>
    <mergeCell ref="E1393:G1393"/>
    <mergeCell ref="A1394:G1394"/>
    <mergeCell ref="A1395:B1395"/>
    <mergeCell ref="E1397:F1397"/>
    <mergeCell ref="E1398:F1398"/>
    <mergeCell ref="E1399:G1399"/>
    <mergeCell ref="A1400:G1400"/>
    <mergeCell ref="A1401:B1401"/>
    <mergeCell ref="E1404:F1404"/>
    <mergeCell ref="A1405:B1405"/>
    <mergeCell ref="E1408:F1408"/>
    <mergeCell ref="E1409:F1409"/>
    <mergeCell ref="E1410:G1410"/>
    <mergeCell ref="A1411:G1411"/>
    <mergeCell ref="A1412:B1412"/>
    <mergeCell ref="E1414:F1414"/>
    <mergeCell ref="A1415:B1415"/>
    <mergeCell ref="E1417:F1417"/>
    <mergeCell ref="E1418:F1418"/>
    <mergeCell ref="E1419:G1419"/>
    <mergeCell ref="A1420:G1420"/>
    <mergeCell ref="A1421:B1421"/>
    <mergeCell ref="E1424:F1424"/>
    <mergeCell ref="A1425:B1425"/>
    <mergeCell ref="E1428:F1428"/>
    <mergeCell ref="E1429:F1429"/>
    <mergeCell ref="E1430:G1430"/>
    <mergeCell ref="A1431:G1431"/>
    <mergeCell ref="A1432:B1432"/>
    <mergeCell ref="E1434:F1434"/>
    <mergeCell ref="A1435:B1435"/>
    <mergeCell ref="E1439:F1439"/>
    <mergeCell ref="A1440:B1440"/>
    <mergeCell ref="E1443:F1443"/>
    <mergeCell ref="A1444:B1444"/>
    <mergeCell ref="E1446:F1446"/>
    <mergeCell ref="E1447:F1447"/>
    <mergeCell ref="E1448:G1448"/>
    <mergeCell ref="A1449:G1449"/>
    <mergeCell ref="A1450:B1450"/>
    <mergeCell ref="E1452:F1452"/>
    <mergeCell ref="A1453:B1453"/>
    <mergeCell ref="E1456:F1456"/>
    <mergeCell ref="E1457:F1457"/>
    <mergeCell ref="E1458:G1458"/>
    <mergeCell ref="A1459:G1459"/>
    <mergeCell ref="A1460:B1460"/>
    <mergeCell ref="E1462:F1462"/>
    <mergeCell ref="A1463:B1463"/>
    <mergeCell ref="E1466:F1466"/>
    <mergeCell ref="E1467:F1467"/>
    <mergeCell ref="E1468:G1468"/>
    <mergeCell ref="A1469:G1469"/>
    <mergeCell ref="A1470:B1470"/>
    <mergeCell ref="E1472:F1472"/>
    <mergeCell ref="A1473:B1473"/>
    <mergeCell ref="E1476:F1476"/>
    <mergeCell ref="E1477:F1477"/>
    <mergeCell ref="E1478:G1478"/>
    <mergeCell ref="A1479:G1479"/>
    <mergeCell ref="A1480:B1480"/>
    <mergeCell ref="E1482:F1482"/>
    <mergeCell ref="A1483:B1483"/>
    <mergeCell ref="E1486:F1486"/>
    <mergeCell ref="E1487:F1487"/>
    <mergeCell ref="E1488:G1488"/>
    <mergeCell ref="A1489:G1489"/>
    <mergeCell ref="A1490:B1490"/>
    <mergeCell ref="E1492:F1492"/>
    <mergeCell ref="A1493:B1493"/>
    <mergeCell ref="E1496:F1496"/>
    <mergeCell ref="E1497:F1497"/>
    <mergeCell ref="E1498:G1498"/>
    <mergeCell ref="A1499:G1499"/>
    <mergeCell ref="A1500:B1500"/>
    <mergeCell ref="E1502:F1502"/>
    <mergeCell ref="A1503:B1503"/>
    <mergeCell ref="E1506:F1506"/>
    <mergeCell ref="E1507:F1507"/>
    <mergeCell ref="E1508:G1508"/>
    <mergeCell ref="A1509:G1509"/>
    <mergeCell ref="A1510:B1510"/>
    <mergeCell ref="E1512:F1512"/>
    <mergeCell ref="A1513:B1513"/>
    <mergeCell ref="E1516:F1516"/>
    <mergeCell ref="E1517:F1517"/>
    <mergeCell ref="E1518:G1518"/>
    <mergeCell ref="A1519:G1519"/>
    <mergeCell ref="A1520:B1520"/>
    <mergeCell ref="E1522:F1522"/>
    <mergeCell ref="A1523:B1523"/>
    <mergeCell ref="E1526:F1526"/>
    <mergeCell ref="E1527:F1527"/>
    <mergeCell ref="E1528:G1528"/>
    <mergeCell ref="A1529:G1529"/>
    <mergeCell ref="A1530:B1530"/>
    <mergeCell ref="E1532:F1532"/>
    <mergeCell ref="A1533:B1533"/>
    <mergeCell ref="E1536:F1536"/>
    <mergeCell ref="E1537:F1537"/>
    <mergeCell ref="E1538:G1538"/>
    <mergeCell ref="A1539:G1539"/>
    <mergeCell ref="A1540:B1540"/>
    <mergeCell ref="E1542:F1542"/>
    <mergeCell ref="A1543:B1543"/>
    <mergeCell ref="E1546:F1546"/>
    <mergeCell ref="E1547:F1547"/>
    <mergeCell ref="E1548:G1548"/>
    <mergeCell ref="A1549:G1549"/>
    <mergeCell ref="A1550:B1550"/>
    <mergeCell ref="E1552:F1552"/>
    <mergeCell ref="A1553:B1553"/>
    <mergeCell ref="E1556:F1556"/>
    <mergeCell ref="E1557:F1557"/>
    <mergeCell ref="E1558:G1558"/>
    <mergeCell ref="A1559:G1559"/>
    <mergeCell ref="A1560:B1560"/>
    <mergeCell ref="E1562:F1562"/>
    <mergeCell ref="A1563:B1563"/>
    <mergeCell ref="E1565:F1565"/>
    <mergeCell ref="E1566:F1566"/>
    <mergeCell ref="E1567:G1567"/>
    <mergeCell ref="A1568:G1568"/>
    <mergeCell ref="A1569:B1569"/>
    <mergeCell ref="E1571:F1571"/>
    <mergeCell ref="A1572:B1572"/>
    <mergeCell ref="E1574:F1574"/>
    <mergeCell ref="E1575:F1575"/>
    <mergeCell ref="E1576:G1576"/>
    <mergeCell ref="A1577:G1577"/>
    <mergeCell ref="A1578:B1578"/>
    <mergeCell ref="E1580:F1580"/>
    <mergeCell ref="A1581:B1581"/>
    <mergeCell ref="E1584:F1584"/>
    <mergeCell ref="E1585:F1585"/>
    <mergeCell ref="E1586:G1586"/>
    <mergeCell ref="A1587:G1587"/>
    <mergeCell ref="A1588:B1588"/>
    <mergeCell ref="E1590:F1590"/>
    <mergeCell ref="A1591:B1591"/>
    <mergeCell ref="E1594:F1594"/>
    <mergeCell ref="E1595:F1595"/>
    <mergeCell ref="E1596:G1596"/>
    <mergeCell ref="A1597:G1597"/>
    <mergeCell ref="A1598:B1598"/>
    <mergeCell ref="E1600:F1600"/>
    <mergeCell ref="A1601:B1601"/>
    <mergeCell ref="E1604:F1604"/>
    <mergeCell ref="E1605:F1605"/>
    <mergeCell ref="E1606:G1606"/>
    <mergeCell ref="A1607:G1607"/>
    <mergeCell ref="A1608:B1608"/>
    <mergeCell ref="E1613:F1613"/>
    <mergeCell ref="A1614:B1614"/>
    <mergeCell ref="E1617:F1617"/>
    <mergeCell ref="E1618:F1618"/>
    <mergeCell ref="E1619:G1619"/>
    <mergeCell ref="A1620:G1620"/>
    <mergeCell ref="A1621:B1621"/>
    <mergeCell ref="E1626:F1626"/>
    <mergeCell ref="A1627:B1627"/>
    <mergeCell ref="E1630:F1630"/>
    <mergeCell ref="E1631:F1631"/>
    <mergeCell ref="E1632:G1632"/>
    <mergeCell ref="A1633:G1633"/>
    <mergeCell ref="A1634:B1634"/>
    <mergeCell ref="E1639:F1639"/>
    <mergeCell ref="A1640:B1640"/>
    <mergeCell ref="E1643:F1643"/>
    <mergeCell ref="E1644:F1644"/>
    <mergeCell ref="E1645:G1645"/>
    <mergeCell ref="A1646:G1646"/>
    <mergeCell ref="A1647:B1647"/>
    <mergeCell ref="E1652:F1652"/>
    <mergeCell ref="A1653:B1653"/>
    <mergeCell ref="E1656:F1656"/>
    <mergeCell ref="E1657:F1657"/>
    <mergeCell ref="E1658:G1658"/>
    <mergeCell ref="A1659:G1659"/>
    <mergeCell ref="A1660:B1660"/>
    <mergeCell ref="E1665:F1665"/>
    <mergeCell ref="A1666:B1666"/>
    <mergeCell ref="E1669:F1669"/>
    <mergeCell ref="E1670:F1670"/>
    <mergeCell ref="E1671:G1671"/>
    <mergeCell ref="A1672:G1672"/>
    <mergeCell ref="A1673:B1673"/>
    <mergeCell ref="E1678:F1678"/>
    <mergeCell ref="A1679:B1679"/>
    <mergeCell ref="E1682:F1682"/>
    <mergeCell ref="E1683:F1683"/>
    <mergeCell ref="E1684:G1684"/>
    <mergeCell ref="A1685:G1685"/>
    <mergeCell ref="A1686:B1686"/>
    <mergeCell ref="E1688:F1688"/>
    <mergeCell ref="A1689:B1689"/>
    <mergeCell ref="E1692:F1692"/>
    <mergeCell ref="E1693:F1693"/>
    <mergeCell ref="E1694:G1694"/>
    <mergeCell ref="A1695:G1695"/>
    <mergeCell ref="A1696:B1696"/>
    <mergeCell ref="E1702:F1702"/>
    <mergeCell ref="A1703:B1703"/>
    <mergeCell ref="E1706:F1706"/>
    <mergeCell ref="E1707:F1707"/>
    <mergeCell ref="E1708:G1708"/>
    <mergeCell ref="A1709:G1709"/>
    <mergeCell ref="A1710:B1710"/>
    <mergeCell ref="E1715:F1715"/>
    <mergeCell ref="A1716:B1716"/>
    <mergeCell ref="E1719:F1719"/>
    <mergeCell ref="E1720:F1720"/>
    <mergeCell ref="E1721:G1721"/>
    <mergeCell ref="A1722:G1722"/>
    <mergeCell ref="A1723:B1723"/>
    <mergeCell ref="E1728:F1728"/>
    <mergeCell ref="A1729:B1729"/>
    <mergeCell ref="E1732:F1732"/>
    <mergeCell ref="E1733:F1733"/>
    <mergeCell ref="E1734:G1734"/>
    <mergeCell ref="A1735:G1735"/>
    <mergeCell ref="A1736:B1736"/>
    <mergeCell ref="E1741:F1741"/>
    <mergeCell ref="A1742:B1742"/>
    <mergeCell ref="E1745:F1745"/>
    <mergeCell ref="E1746:F1746"/>
    <mergeCell ref="E1747:G1747"/>
    <mergeCell ref="A1748:G1748"/>
    <mergeCell ref="A1749:B1749"/>
    <mergeCell ref="E1752:F1752"/>
    <mergeCell ref="A1753:B1753"/>
    <mergeCell ref="E1756:F1756"/>
    <mergeCell ref="E1757:F1757"/>
    <mergeCell ref="E1758:G1758"/>
    <mergeCell ref="A1759:G1759"/>
    <mergeCell ref="A1760:B1760"/>
    <mergeCell ref="E1763:F1763"/>
    <mergeCell ref="A1764:B1764"/>
    <mergeCell ref="E1767:F1767"/>
    <mergeCell ref="E1768:F1768"/>
    <mergeCell ref="E1769:G1769"/>
    <mergeCell ref="A1770:G1770"/>
    <mergeCell ref="A1771:B1771"/>
    <mergeCell ref="E1774:F1774"/>
    <mergeCell ref="A1775:B1775"/>
    <mergeCell ref="E1778:F1778"/>
    <mergeCell ref="E1779:F1779"/>
    <mergeCell ref="E1780:G1780"/>
    <mergeCell ref="A1781:G1781"/>
    <mergeCell ref="A1782:B1782"/>
    <mergeCell ref="E1795:F1795"/>
    <mergeCell ref="A1796:B1796"/>
    <mergeCell ref="E1803:F1803"/>
    <mergeCell ref="E1804:F1804"/>
    <mergeCell ref="E1805:G1805"/>
    <mergeCell ref="A1806:G1806"/>
    <mergeCell ref="A1807:B1807"/>
    <mergeCell ref="E1819:F1819"/>
    <mergeCell ref="A1820:B1820"/>
    <mergeCell ref="E1827:F1827"/>
    <mergeCell ref="E1828:F1828"/>
    <mergeCell ref="E1829:G1829"/>
    <mergeCell ref="A1830:G1830"/>
    <mergeCell ref="A1831:B1831"/>
    <mergeCell ref="E1833:F1833"/>
    <mergeCell ref="A1834:B1834"/>
    <mergeCell ref="E1836:F1836"/>
    <mergeCell ref="E1837:F1837"/>
    <mergeCell ref="E1838:G1838"/>
    <mergeCell ref="A1839:G1839"/>
    <mergeCell ref="A1840:B1840"/>
    <mergeCell ref="E1843:F1843"/>
    <mergeCell ref="A1844:B1844"/>
    <mergeCell ref="E1847:F1847"/>
    <mergeCell ref="E1848:F1848"/>
    <mergeCell ref="E1849:G1849"/>
    <mergeCell ref="A1850:G1850"/>
    <mergeCell ref="A1851:B1851"/>
    <mergeCell ref="E1854:F1854"/>
    <mergeCell ref="A1855:B1855"/>
    <mergeCell ref="E1858:F1858"/>
    <mergeCell ref="E1859:F1859"/>
    <mergeCell ref="E1860:G1860"/>
    <mergeCell ref="A1861:G1861"/>
    <mergeCell ref="A1862:B1862"/>
    <mergeCell ref="E1865:F1865"/>
    <mergeCell ref="A1866:B1866"/>
    <mergeCell ref="E1869:F1869"/>
    <mergeCell ref="E1870:F1870"/>
    <mergeCell ref="E1871:G1871"/>
    <mergeCell ref="A1872:G1872"/>
    <mergeCell ref="A1873:B1873"/>
    <mergeCell ref="E1876:F1876"/>
    <mergeCell ref="A1877:B1877"/>
    <mergeCell ref="E1880:F1880"/>
    <mergeCell ref="E1881:F1881"/>
    <mergeCell ref="E1882:G1882"/>
    <mergeCell ref="A1883:G1883"/>
    <mergeCell ref="A1884:B1884"/>
    <mergeCell ref="E1887:F1887"/>
    <mergeCell ref="A1888:B1888"/>
    <mergeCell ref="E1891:F1891"/>
    <mergeCell ref="E1892:F1892"/>
    <mergeCell ref="E1893:G1893"/>
    <mergeCell ref="A1894:G1894"/>
    <mergeCell ref="A1895:B1895"/>
    <mergeCell ref="E1900:F1900"/>
    <mergeCell ref="A1901:B1901"/>
    <mergeCell ref="E1904:F1904"/>
    <mergeCell ref="E1905:F1905"/>
    <mergeCell ref="E1906:G1906"/>
    <mergeCell ref="A1907:G1907"/>
    <mergeCell ref="A1908:B1908"/>
    <mergeCell ref="E1911:F1911"/>
    <mergeCell ref="A1912:B1912"/>
    <mergeCell ref="E1915:F1915"/>
    <mergeCell ref="E1916:F1916"/>
    <mergeCell ref="E1917:G1917"/>
    <mergeCell ref="A1918:G1918"/>
    <mergeCell ref="A1919:B1919"/>
    <mergeCell ref="E1922:F1922"/>
    <mergeCell ref="A1923:B1923"/>
    <mergeCell ref="E1926:F1926"/>
    <mergeCell ref="E1927:F1927"/>
    <mergeCell ref="E1928:G1928"/>
    <mergeCell ref="A1929:G1929"/>
    <mergeCell ref="A1930:B1930"/>
    <mergeCell ref="E1935:F1935"/>
    <mergeCell ref="A1936:B1936"/>
    <mergeCell ref="E1939:F1939"/>
    <mergeCell ref="E1940:F1940"/>
    <mergeCell ref="E1941:G1941"/>
    <mergeCell ref="A1942:G1942"/>
    <mergeCell ref="A1943:B1943"/>
    <mergeCell ref="E1948:F1948"/>
    <mergeCell ref="A1949:B1949"/>
    <mergeCell ref="E1952:F1952"/>
    <mergeCell ref="E1953:F1953"/>
    <mergeCell ref="E1954:G1954"/>
    <mergeCell ref="A1955:G1955"/>
    <mergeCell ref="A1956:B1956"/>
    <mergeCell ref="E1961:F1961"/>
    <mergeCell ref="A1962:B1962"/>
    <mergeCell ref="E1965:F1965"/>
    <mergeCell ref="E1966:F1966"/>
    <mergeCell ref="E1967:G1967"/>
    <mergeCell ref="A1968:G1968"/>
    <mergeCell ref="A1969:B1969"/>
    <mergeCell ref="E1974:F1974"/>
    <mergeCell ref="A1975:B1975"/>
    <mergeCell ref="E1978:F1978"/>
    <mergeCell ref="E1979:F1979"/>
    <mergeCell ref="E1980:G1980"/>
    <mergeCell ref="A1981:G1981"/>
    <mergeCell ref="A1982:B1982"/>
    <mergeCell ref="E1987:F1987"/>
    <mergeCell ref="A1988:B1988"/>
    <mergeCell ref="E1993:F1993"/>
    <mergeCell ref="E1994:F1994"/>
    <mergeCell ref="E1995:G1995"/>
    <mergeCell ref="A1996:G1996"/>
    <mergeCell ref="A1997:B1997"/>
    <mergeCell ref="E1999:F1999"/>
    <mergeCell ref="A2000:B2000"/>
    <mergeCell ref="E2003:F2003"/>
    <mergeCell ref="E2004:F2004"/>
    <mergeCell ref="E2005:G2005"/>
    <mergeCell ref="A2006:G2006"/>
    <mergeCell ref="A2007:B2007"/>
    <mergeCell ref="E2021:F2021"/>
    <mergeCell ref="A2022:B2022"/>
    <mergeCell ref="E2029:F2029"/>
    <mergeCell ref="E2030:F2030"/>
    <mergeCell ref="E2031:G2031"/>
    <mergeCell ref="A2032:G2032"/>
    <mergeCell ref="A2033:B2033"/>
    <mergeCell ref="E2036:F2036"/>
    <mergeCell ref="A2037:B2037"/>
    <mergeCell ref="E2040:F2040"/>
    <mergeCell ref="E2041:F2041"/>
    <mergeCell ref="E2042:G2042"/>
    <mergeCell ref="A2043:G2043"/>
    <mergeCell ref="A2044:B2044"/>
    <mergeCell ref="E2069:F2069"/>
    <mergeCell ref="A2070:B2070"/>
    <mergeCell ref="E2080:F2080"/>
    <mergeCell ref="E2081:F2081"/>
    <mergeCell ref="E2082:G2082"/>
    <mergeCell ref="A2083:G2083"/>
    <mergeCell ref="A2084:B2084"/>
    <mergeCell ref="E2088:F2088"/>
    <mergeCell ref="A2089:B2089"/>
    <mergeCell ref="E2092:F2092"/>
    <mergeCell ref="E2093:F2093"/>
    <mergeCell ref="E2094:G2094"/>
    <mergeCell ref="A2095:G2095"/>
    <mergeCell ref="A2096:B2096"/>
    <mergeCell ref="E2098:F2098"/>
    <mergeCell ref="A2099:B2099"/>
    <mergeCell ref="E2101:F2101"/>
    <mergeCell ref="E2102:F2102"/>
    <mergeCell ref="E2103:G2103"/>
    <mergeCell ref="A2104:G2104"/>
    <mergeCell ref="A2105:B2105"/>
    <mergeCell ref="E2108:F2108"/>
    <mergeCell ref="A2109:B2109"/>
    <mergeCell ref="E2112:F2112"/>
    <mergeCell ref="E2113:F2113"/>
    <mergeCell ref="E2114:G2114"/>
    <mergeCell ref="A2115:G2115"/>
    <mergeCell ref="A2116:B2116"/>
    <mergeCell ref="E2125:F2125"/>
    <mergeCell ref="A2126:B2126"/>
    <mergeCell ref="E2129:F2129"/>
    <mergeCell ref="E2130:F2130"/>
    <mergeCell ref="E2131:G2131"/>
    <mergeCell ref="A2132:G2132"/>
    <mergeCell ref="A2133:B2133"/>
    <mergeCell ref="E2139:F2139"/>
    <mergeCell ref="A2140:B2140"/>
    <mergeCell ref="E2143:F2143"/>
    <mergeCell ref="E2144:F2144"/>
    <mergeCell ref="E2145:G2145"/>
    <mergeCell ref="A2146:G2146"/>
    <mergeCell ref="A2147:B2147"/>
    <mergeCell ref="E2154:F2154"/>
    <mergeCell ref="A2155:B2155"/>
    <mergeCell ref="E2158:F2158"/>
    <mergeCell ref="E2159:F2159"/>
    <mergeCell ref="E2160:G2160"/>
    <mergeCell ref="A2161:G2161"/>
    <mergeCell ref="A2162:B2162"/>
    <mergeCell ref="E2168:F2168"/>
    <mergeCell ref="A2169:B2169"/>
    <mergeCell ref="E2172:F2172"/>
    <mergeCell ref="E2173:F2173"/>
    <mergeCell ref="E2174:G2174"/>
    <mergeCell ref="A2175:G2175"/>
    <mergeCell ref="A2176:B2176"/>
    <mergeCell ref="E2178:F2178"/>
    <mergeCell ref="A2179:B2179"/>
    <mergeCell ref="E2181:F2181"/>
    <mergeCell ref="E2182:F2182"/>
    <mergeCell ref="E2183:G2183"/>
    <mergeCell ref="A2184:G2184"/>
    <mergeCell ref="A2185:B2185"/>
    <mergeCell ref="E2188:F2188"/>
    <mergeCell ref="A2189:B2189"/>
    <mergeCell ref="E2192:F2192"/>
    <mergeCell ref="E2193:F2193"/>
    <mergeCell ref="E2194:G2194"/>
    <mergeCell ref="A2195:G2195"/>
    <mergeCell ref="A2196:B2196"/>
    <mergeCell ref="E2200:F2200"/>
    <mergeCell ref="A2201:B2201"/>
    <mergeCell ref="E2204:F2204"/>
    <mergeCell ref="E2205:F2205"/>
    <mergeCell ref="E2206:G2206"/>
    <mergeCell ref="A2207:G2207"/>
    <mergeCell ref="A2208:B2208"/>
    <mergeCell ref="E2215:F2215"/>
    <mergeCell ref="A2216:B2216"/>
    <mergeCell ref="E2219:F2219"/>
    <mergeCell ref="E2220:F2220"/>
    <mergeCell ref="E2221:G2221"/>
    <mergeCell ref="A2222:G2222"/>
    <mergeCell ref="A2223:B2223"/>
    <mergeCell ref="E2226:F2226"/>
    <mergeCell ref="A2227:B2227"/>
    <mergeCell ref="E2230:F2230"/>
    <mergeCell ref="E2231:F2231"/>
    <mergeCell ref="E2232:G2232"/>
    <mergeCell ref="A2233:G2233"/>
    <mergeCell ref="A2234:B2234"/>
    <mergeCell ref="E2236:F2236"/>
    <mergeCell ref="A2237:B2237"/>
    <mergeCell ref="E2239:F2239"/>
    <mergeCell ref="E2240:F2240"/>
    <mergeCell ref="E2241:G2241"/>
    <mergeCell ref="A2242:G2242"/>
    <mergeCell ref="A2243:B2243"/>
    <mergeCell ref="E2246:F2246"/>
    <mergeCell ref="A2247:B2247"/>
    <mergeCell ref="E2249:F2249"/>
    <mergeCell ref="E2250:F2250"/>
    <mergeCell ref="E2251:G2251"/>
    <mergeCell ref="A2252:G2252"/>
    <mergeCell ref="A2253:B2253"/>
    <mergeCell ref="E2256:F2256"/>
    <mergeCell ref="A2257:B2257"/>
    <mergeCell ref="E2260:F2260"/>
    <mergeCell ref="E2261:F2261"/>
    <mergeCell ref="E2262:G2262"/>
    <mergeCell ref="A2263:G2263"/>
    <mergeCell ref="A2264:B2264"/>
    <mergeCell ref="E2266:F2266"/>
    <mergeCell ref="A2267:B2267"/>
    <mergeCell ref="E2270:F2270"/>
    <mergeCell ref="E2271:F2271"/>
    <mergeCell ref="E2272:G2272"/>
    <mergeCell ref="A2273:G2273"/>
    <mergeCell ref="A2274:B2274"/>
    <mergeCell ref="E2276:F2276"/>
    <mergeCell ref="A2277:B2277"/>
    <mergeCell ref="E2280:F2280"/>
    <mergeCell ref="E2281:F2281"/>
    <mergeCell ref="E2282:G2282"/>
    <mergeCell ref="A2283:G2283"/>
    <mergeCell ref="A2284:B2284"/>
    <mergeCell ref="E2286:F2286"/>
    <mergeCell ref="A2287:B2287"/>
    <mergeCell ref="E2289:F2289"/>
    <mergeCell ref="E2290:F2290"/>
    <mergeCell ref="E2291:G2291"/>
    <mergeCell ref="A2292:G2292"/>
    <mergeCell ref="A2293:B2293"/>
    <mergeCell ref="E2295:F2295"/>
    <mergeCell ref="A2296:B2296"/>
    <mergeCell ref="E2298:F2298"/>
    <mergeCell ref="E2299:F2299"/>
    <mergeCell ref="E2300:G2300"/>
    <mergeCell ref="A2301:G2301"/>
    <mergeCell ref="A2302:B2302"/>
    <mergeCell ref="E2304:F2304"/>
    <mergeCell ref="A2305:B2305"/>
    <mergeCell ref="E2307:F2307"/>
    <mergeCell ref="E2308:F2308"/>
    <mergeCell ref="E2309:G2309"/>
    <mergeCell ref="A2310:G2310"/>
    <mergeCell ref="A2311:B2311"/>
    <mergeCell ref="E2314:F2314"/>
    <mergeCell ref="A2315:B2315"/>
    <mergeCell ref="E2318:F2318"/>
    <mergeCell ref="E2319:F2319"/>
    <mergeCell ref="E2320:G2320"/>
    <mergeCell ref="A2321:G2321"/>
    <mergeCell ref="A2322:B2322"/>
    <mergeCell ref="E2325:F2325"/>
    <mergeCell ref="A2326:B2326"/>
    <mergeCell ref="E2330:F2330"/>
    <mergeCell ref="E2331:F2331"/>
    <mergeCell ref="E2332:G2332"/>
    <mergeCell ref="A2333:G2333"/>
    <mergeCell ref="A2334:B2334"/>
    <mergeCell ref="E2336:F2336"/>
    <mergeCell ref="A2337:B2337"/>
    <mergeCell ref="E2339:F2339"/>
    <mergeCell ref="E2340:F2340"/>
    <mergeCell ref="E2341:G2341"/>
    <mergeCell ref="A2342:G2342"/>
    <mergeCell ref="A2343:B2343"/>
    <mergeCell ref="E2346:F2346"/>
    <mergeCell ref="A2347:B2347"/>
    <mergeCell ref="E2350:F2350"/>
    <mergeCell ref="E2351:F2351"/>
    <mergeCell ref="E2352:G2352"/>
    <mergeCell ref="A2353:G2353"/>
    <mergeCell ref="A2354:B2354"/>
    <mergeCell ref="E2357:F2357"/>
    <mergeCell ref="A2358:B2358"/>
    <mergeCell ref="E2361:F2361"/>
    <mergeCell ref="E2362:F2362"/>
    <mergeCell ref="E2363:G2363"/>
    <mergeCell ref="A2364:G2364"/>
    <mergeCell ref="A2365:B2365"/>
    <mergeCell ref="E2368:F2368"/>
    <mergeCell ref="A2369:B2369"/>
    <mergeCell ref="E2372:F2372"/>
    <mergeCell ref="E2373:F2373"/>
    <mergeCell ref="E2374:G2374"/>
    <mergeCell ref="A2375:G2375"/>
    <mergeCell ref="A2376:B2376"/>
    <mergeCell ref="E2379:F2379"/>
    <mergeCell ref="A2380:B2380"/>
    <mergeCell ref="E2383:F2383"/>
    <mergeCell ref="E2384:F2384"/>
    <mergeCell ref="E2385:G2385"/>
    <mergeCell ref="A2386:G2386"/>
    <mergeCell ref="A2387:B2387"/>
    <mergeCell ref="E2389:F2389"/>
    <mergeCell ref="A2390:B2390"/>
    <mergeCell ref="E2392:F2392"/>
    <mergeCell ref="E2393:F2393"/>
    <mergeCell ref="E2394:G2394"/>
    <mergeCell ref="A2395:G2395"/>
    <mergeCell ref="A2396:B2396"/>
    <mergeCell ref="E2401:F2401"/>
    <mergeCell ref="A2402:B2402"/>
    <mergeCell ref="E2405:F2405"/>
    <mergeCell ref="A2406:B2406"/>
    <mergeCell ref="E2411:F2411"/>
    <mergeCell ref="E2412:F2412"/>
    <mergeCell ref="E2413:G2413"/>
    <mergeCell ref="A2414:G2414"/>
    <mergeCell ref="A2415:B2415"/>
    <mergeCell ref="E2434:F2434"/>
    <mergeCell ref="A2435:B2435"/>
    <mergeCell ref="E2443:F2443"/>
    <mergeCell ref="A2444:B2444"/>
    <mergeCell ref="E2446:F2446"/>
    <mergeCell ref="E2447:F2447"/>
    <mergeCell ref="E2448:G2448"/>
    <mergeCell ref="A2449:G2449"/>
    <mergeCell ref="A2450:B2450"/>
    <mergeCell ref="E2454:F2454"/>
    <mergeCell ref="A2455:B2455"/>
    <mergeCell ref="E2458:F2458"/>
    <mergeCell ref="E2459:F2459"/>
    <mergeCell ref="E2460:G2460"/>
    <mergeCell ref="A2461:G2461"/>
    <mergeCell ref="A2462:B2462"/>
    <mergeCell ref="E2464:F2464"/>
    <mergeCell ref="A2465:B2465"/>
    <mergeCell ref="E2468:F2468"/>
    <mergeCell ref="E2469:F2469"/>
    <mergeCell ref="E2470:G2470"/>
    <mergeCell ref="A2471:G2471"/>
    <mergeCell ref="A2472:B2472"/>
    <mergeCell ref="E2474:F2474"/>
    <mergeCell ref="E2475:F2475"/>
    <mergeCell ref="E2476:G2476"/>
    <mergeCell ref="A2477:G2477"/>
    <mergeCell ref="A2478:B2478"/>
    <mergeCell ref="E2482:F2482"/>
    <mergeCell ref="A2483:B2483"/>
    <mergeCell ref="E2486:F2486"/>
    <mergeCell ref="E2487:F2487"/>
    <mergeCell ref="E2488:G2488"/>
    <mergeCell ref="A2489:G2489"/>
    <mergeCell ref="A2490:B2490"/>
    <mergeCell ref="E2492:F2492"/>
    <mergeCell ref="A2493:B2493"/>
    <mergeCell ref="E2496:F2496"/>
    <mergeCell ref="E2497:F2497"/>
    <mergeCell ref="E2498:G2498"/>
    <mergeCell ref="A2499:G2499"/>
    <mergeCell ref="A2500:B2500"/>
    <mergeCell ref="E2503:F2503"/>
    <mergeCell ref="A2504:B2504"/>
    <mergeCell ref="E2507:F2507"/>
    <mergeCell ref="E2508:F2508"/>
    <mergeCell ref="E2509:G2509"/>
    <mergeCell ref="A2510:G2510"/>
    <mergeCell ref="A2511:B2511"/>
    <mergeCell ref="E2515:F2515"/>
    <mergeCell ref="A2516:B2516"/>
    <mergeCell ref="E2519:F2519"/>
    <mergeCell ref="E2520:F2520"/>
    <mergeCell ref="E2521:G2521"/>
    <mergeCell ref="A2522:G2522"/>
    <mergeCell ref="A2523:B2523"/>
    <mergeCell ref="E2526:F2526"/>
    <mergeCell ref="A2527:B2527"/>
    <mergeCell ref="E2530:F2530"/>
    <mergeCell ref="E2531:F2531"/>
    <mergeCell ref="E2532:G2532"/>
    <mergeCell ref="A2533:G2533"/>
    <mergeCell ref="A2534:B2534"/>
    <mergeCell ref="E2538:F2538"/>
    <mergeCell ref="A2539:B2539"/>
    <mergeCell ref="E2542:F2542"/>
    <mergeCell ref="E2543:F2543"/>
    <mergeCell ref="E2544:G2544"/>
    <mergeCell ref="A2545:G2545"/>
    <mergeCell ref="A2546:B2546"/>
    <mergeCell ref="E2550:F2550"/>
    <mergeCell ref="A2551:B2551"/>
    <mergeCell ref="E2554:F2554"/>
    <mergeCell ref="E2555:F2555"/>
    <mergeCell ref="E2556:G2556"/>
    <mergeCell ref="A2557:G2557"/>
    <mergeCell ref="A2558:B2558"/>
    <mergeCell ref="E2562:F2562"/>
    <mergeCell ref="A2563:B2563"/>
    <mergeCell ref="E2566:F2566"/>
    <mergeCell ref="E2567:F2567"/>
    <mergeCell ref="E2568:G2568"/>
    <mergeCell ref="A2569:G2569"/>
    <mergeCell ref="A2570:B2570"/>
    <mergeCell ref="E2574:F2574"/>
    <mergeCell ref="A2575:B2575"/>
    <mergeCell ref="E2578:F2578"/>
    <mergeCell ref="E2579:F2579"/>
    <mergeCell ref="E2580:G2580"/>
    <mergeCell ref="A2581:G2581"/>
    <mergeCell ref="A2582:B2582"/>
    <mergeCell ref="E2586:F2586"/>
    <mergeCell ref="A2587:B2587"/>
    <mergeCell ref="E2590:F2590"/>
    <mergeCell ref="E2591:F2591"/>
    <mergeCell ref="E2592:G2592"/>
    <mergeCell ref="A2593:G2593"/>
    <mergeCell ref="A2594:B2594"/>
    <mergeCell ref="E2598:F2598"/>
    <mergeCell ref="A2599:B2599"/>
    <mergeCell ref="E2602:F2602"/>
    <mergeCell ref="E2603:F2603"/>
    <mergeCell ref="E2604:G2604"/>
    <mergeCell ref="A2605:G2605"/>
    <mergeCell ref="A2606:B2606"/>
    <mergeCell ref="E2608:F2608"/>
    <mergeCell ref="E2609:F2609"/>
    <mergeCell ref="E2610:G2610"/>
    <mergeCell ref="A2611:G2611"/>
    <mergeCell ref="A2612:B2612"/>
    <mergeCell ref="E2618:F2618"/>
    <mergeCell ref="A2619:B2619"/>
    <mergeCell ref="E2623:F2623"/>
    <mergeCell ref="E2624:F2624"/>
    <mergeCell ref="E2625:G2625"/>
    <mergeCell ref="A2626:G2626"/>
    <mergeCell ref="A2627:B2627"/>
    <mergeCell ref="E2635:F2635"/>
    <mergeCell ref="A2636:B2636"/>
    <mergeCell ref="E2642:F2642"/>
    <mergeCell ref="A2643:B2643"/>
    <mergeCell ref="E2646:F2646"/>
    <mergeCell ref="E2647:F2647"/>
    <mergeCell ref="E2648:G2648"/>
    <mergeCell ref="A2649:G2649"/>
    <mergeCell ref="A2650:B2650"/>
    <mergeCell ref="E2652:F2652"/>
    <mergeCell ref="E2653:F2653"/>
    <mergeCell ref="E2654:G2654"/>
    <mergeCell ref="A2655:G2655"/>
    <mergeCell ref="A2656:B2656"/>
    <mergeCell ref="E2676:F2676"/>
    <mergeCell ref="A2677:B2677"/>
    <mergeCell ref="E2682:F2682"/>
    <mergeCell ref="E2683:F2683"/>
    <mergeCell ref="E2684:G2684"/>
    <mergeCell ref="A2685:G2685"/>
    <mergeCell ref="A2686:B2686"/>
    <mergeCell ref="E2688:F2688"/>
    <mergeCell ref="E2689:F2689"/>
    <mergeCell ref="E2690:G2690"/>
    <mergeCell ref="A2691:G2691"/>
    <mergeCell ref="A2692:B2692"/>
    <mergeCell ref="E2694:F2694"/>
    <mergeCell ref="E2695:F2695"/>
    <mergeCell ref="E2696:G2696"/>
    <mergeCell ref="A2697:G2697"/>
    <mergeCell ref="A2698:B2698"/>
    <mergeCell ref="E2700:F2700"/>
    <mergeCell ref="E2701:F2701"/>
    <mergeCell ref="E2702:G2702"/>
    <mergeCell ref="A2703:G2703"/>
    <mergeCell ref="A2704:B2704"/>
    <mergeCell ref="E2707:F2707"/>
    <mergeCell ref="E2708:F2708"/>
    <mergeCell ref="E2709:G2709"/>
    <mergeCell ref="A2710:G2710"/>
    <mergeCell ref="A2711:B2711"/>
    <mergeCell ref="E2714:F2714"/>
    <mergeCell ref="E2715:F2715"/>
    <mergeCell ref="E2716:G2716"/>
    <mergeCell ref="A2717:G2717"/>
    <mergeCell ref="A2718:B2718"/>
    <mergeCell ref="E2720:F2720"/>
    <mergeCell ref="E2721:F2721"/>
    <mergeCell ref="E2722:G2722"/>
    <mergeCell ref="A2723:G2723"/>
    <mergeCell ref="A2724:B2724"/>
    <mergeCell ref="E2726:F2726"/>
    <mergeCell ref="A2727:B2727"/>
    <mergeCell ref="E2729:F2729"/>
    <mergeCell ref="E2730:F2730"/>
    <mergeCell ref="E2731:G2731"/>
    <mergeCell ref="A2732:G2732"/>
    <mergeCell ref="A2733:B2733"/>
    <mergeCell ref="E2735:F2735"/>
    <mergeCell ref="E2736:F2736"/>
    <mergeCell ref="E2737:G2737"/>
    <mergeCell ref="A2738:G2738"/>
    <mergeCell ref="A2739:B2739"/>
    <mergeCell ref="E2742:F2742"/>
    <mergeCell ref="A2743:B2743"/>
    <mergeCell ref="E2746:F2746"/>
    <mergeCell ref="E2747:F2747"/>
    <mergeCell ref="E2748:G2748"/>
    <mergeCell ref="A2749:G2749"/>
    <mergeCell ref="A2750:B2750"/>
    <mergeCell ref="E2752:F2752"/>
    <mergeCell ref="A2753:B2753"/>
    <mergeCell ref="E2755:F2755"/>
    <mergeCell ref="A2756:B2756"/>
    <mergeCell ref="E2759:F2759"/>
    <mergeCell ref="E2760:F2760"/>
    <mergeCell ref="E2761:G2761"/>
    <mergeCell ref="A2762:G2762"/>
    <mergeCell ref="A2763:B2763"/>
    <mergeCell ref="E2765:F2765"/>
    <mergeCell ref="E2766:F2766"/>
    <mergeCell ref="E2767:G2767"/>
    <mergeCell ref="A2768:G2768"/>
    <mergeCell ref="A2769:B2769"/>
    <mergeCell ref="E2771:F2771"/>
    <mergeCell ref="E2772:F2772"/>
    <mergeCell ref="E2773:G2773"/>
    <mergeCell ref="A2774:G2774"/>
    <mergeCell ref="A2775:B2775"/>
    <mergeCell ref="E2777:F2777"/>
    <mergeCell ref="A2778:B2778"/>
    <mergeCell ref="E2781:F2781"/>
    <mergeCell ref="E2782:F2782"/>
    <mergeCell ref="E2783:G2783"/>
    <mergeCell ref="A2784:G2784"/>
    <mergeCell ref="A2785:B2785"/>
    <mergeCell ref="E2789:F2789"/>
    <mergeCell ref="A2790:B2790"/>
    <mergeCell ref="E2793:F2793"/>
    <mergeCell ref="E2794:F2794"/>
    <mergeCell ref="E2795:G2795"/>
    <mergeCell ref="A2796:G2796"/>
    <mergeCell ref="A2797:B2797"/>
    <mergeCell ref="E2802:F2802"/>
    <mergeCell ref="A2803:B2803"/>
    <mergeCell ref="E2806:F2806"/>
    <mergeCell ref="E2807:F2807"/>
    <mergeCell ref="E2808:G2808"/>
    <mergeCell ref="A2809:G2809"/>
    <mergeCell ref="A2810:B2810"/>
    <mergeCell ref="E2814:F2814"/>
    <mergeCell ref="A2815:B2815"/>
    <mergeCell ref="E2818:F2818"/>
    <mergeCell ref="E2819:F2819"/>
    <mergeCell ref="E2820:G2820"/>
    <mergeCell ref="A2821:G2821"/>
    <mergeCell ref="A2822:B2822"/>
    <mergeCell ref="E2828:F2828"/>
    <mergeCell ref="E2829:F2829"/>
    <mergeCell ref="E2830:G2830"/>
    <mergeCell ref="A2831:G2831"/>
    <mergeCell ref="A2832:B2832"/>
    <mergeCell ref="E2834:F2834"/>
    <mergeCell ref="E2835:F2835"/>
    <mergeCell ref="E2836:G2836"/>
    <mergeCell ref="A2837:G2837"/>
    <mergeCell ref="A2838:B2838"/>
    <mergeCell ref="E2840:F2840"/>
    <mergeCell ref="E2841:F2841"/>
    <mergeCell ref="E2842:G2842"/>
    <mergeCell ref="A2843:G2843"/>
    <mergeCell ref="A2844:B2844"/>
    <mergeCell ref="E2846:F2846"/>
    <mergeCell ref="A2847:B2847"/>
    <mergeCell ref="E2849:F2849"/>
    <mergeCell ref="E2850:F2850"/>
    <mergeCell ref="E2851:G2851"/>
    <mergeCell ref="A2852:G2852"/>
    <mergeCell ref="A2853:B2853"/>
    <mergeCell ref="E2855:F2855"/>
    <mergeCell ref="A2856:B2856"/>
    <mergeCell ref="E2858:F2858"/>
    <mergeCell ref="E2859:F2859"/>
    <mergeCell ref="E2860:G2860"/>
    <mergeCell ref="A2861:G2861"/>
    <mergeCell ref="A2862:B2862"/>
    <mergeCell ref="E2869:F2869"/>
    <mergeCell ref="A2870:B2870"/>
    <mergeCell ref="E2874:F2874"/>
    <mergeCell ref="E2875:F2875"/>
    <mergeCell ref="E2876:G2876"/>
    <mergeCell ref="A2877:G2877"/>
    <mergeCell ref="A2878:B2878"/>
    <mergeCell ref="E2881:F2881"/>
    <mergeCell ref="A2882:B2882"/>
    <mergeCell ref="E2885:F2885"/>
    <mergeCell ref="E2886:F2886"/>
    <mergeCell ref="E2887:G2887"/>
    <mergeCell ref="A2888:G2888"/>
    <mergeCell ref="A2889:B2889"/>
    <mergeCell ref="E2891:F2891"/>
    <mergeCell ref="A2892:B2892"/>
    <mergeCell ref="E2896:F2896"/>
    <mergeCell ref="A2897:B2897"/>
    <mergeCell ref="E2900:F2900"/>
    <mergeCell ref="E2901:F2901"/>
    <mergeCell ref="E2902:G2902"/>
    <mergeCell ref="A2903:G2903"/>
    <mergeCell ref="A2904:B2904"/>
    <mergeCell ref="E2907:F2907"/>
    <mergeCell ref="A2908:B2908"/>
    <mergeCell ref="E2910:F2910"/>
    <mergeCell ref="E2911:F2911"/>
    <mergeCell ref="E2912:G2912"/>
    <mergeCell ref="A2913:G2913"/>
    <mergeCell ref="A2914:B2914"/>
    <mergeCell ref="E2917:F2917"/>
    <mergeCell ref="A2918:B2918"/>
    <mergeCell ref="E2921:F2921"/>
    <mergeCell ref="E2922:F2922"/>
    <mergeCell ref="E2923:G2923"/>
    <mergeCell ref="A2924:G2924"/>
    <mergeCell ref="A2925:B2925"/>
    <mergeCell ref="E2927:F2927"/>
    <mergeCell ref="E2928:F2928"/>
    <mergeCell ref="E2929:G2929"/>
    <mergeCell ref="A2930:G2930"/>
    <mergeCell ref="A2931:B2931"/>
    <mergeCell ref="E2934:F2934"/>
    <mergeCell ref="E2935:F2935"/>
    <mergeCell ref="E2936:G2936"/>
    <mergeCell ref="A2937:G2937"/>
    <mergeCell ref="A2938:B2938"/>
    <mergeCell ref="E2943:F2943"/>
    <mergeCell ref="A2944:B2944"/>
    <mergeCell ref="E2947:F2947"/>
    <mergeCell ref="E2948:F2948"/>
    <mergeCell ref="E2949:G2949"/>
    <mergeCell ref="A2950:G2950"/>
    <mergeCell ref="A2951:B2951"/>
    <mergeCell ref="E2953:F2953"/>
    <mergeCell ref="A2954:B2954"/>
    <mergeCell ref="E2958:F2958"/>
    <mergeCell ref="A2959:B2959"/>
    <mergeCell ref="E2962:F2962"/>
    <mergeCell ref="E2963:F2963"/>
    <mergeCell ref="E2964:G2964"/>
    <mergeCell ref="A2965:G2965"/>
    <mergeCell ref="A2966:B2966"/>
    <mergeCell ref="E2970:F2970"/>
    <mergeCell ref="A2971:B2971"/>
    <mergeCell ref="E2974:F2974"/>
    <mergeCell ref="E2975:F2975"/>
    <mergeCell ref="E2976:G2976"/>
    <mergeCell ref="A2977:G2977"/>
    <mergeCell ref="A2978:B2978"/>
    <mergeCell ref="E2984:F2984"/>
    <mergeCell ref="A2985:B2985"/>
    <mergeCell ref="E2990:F2990"/>
    <mergeCell ref="E2991:F2991"/>
    <mergeCell ref="E2992:G2992"/>
    <mergeCell ref="A2993:G2993"/>
    <mergeCell ref="A2994:B2994"/>
    <mergeCell ref="E2997:F2997"/>
    <mergeCell ref="A2998:B2998"/>
    <mergeCell ref="E3000:F3000"/>
    <mergeCell ref="E3001:F3001"/>
    <mergeCell ref="E3002:G3002"/>
    <mergeCell ref="A3003:G3003"/>
    <mergeCell ref="A3004:B3004"/>
    <mergeCell ref="E3006:F3006"/>
    <mergeCell ref="E3007:F3007"/>
    <mergeCell ref="E3008:G3008"/>
    <mergeCell ref="A3009:G3009"/>
    <mergeCell ref="A3010:B3010"/>
    <mergeCell ref="E3012:F3012"/>
    <mergeCell ref="E3013:F3013"/>
    <mergeCell ref="E3014:G3014"/>
    <mergeCell ref="A3015:G3015"/>
    <mergeCell ref="A3016:B3016"/>
    <mergeCell ref="E3020:F3020"/>
    <mergeCell ref="A3021:B3021"/>
    <mergeCell ref="E3024:F3024"/>
    <mergeCell ref="E3025:F3025"/>
    <mergeCell ref="E3026:G3026"/>
    <mergeCell ref="A3027:G3027"/>
    <mergeCell ref="A3028:B3028"/>
    <mergeCell ref="E3033:F3033"/>
    <mergeCell ref="A3034:B3034"/>
    <mergeCell ref="E3037:F3037"/>
    <mergeCell ref="E3038:F3038"/>
    <mergeCell ref="E3039:G3039"/>
    <mergeCell ref="A3040:G3040"/>
    <mergeCell ref="A3041:B3041"/>
    <mergeCell ref="E3048:F3048"/>
    <mergeCell ref="A3049:B3049"/>
    <mergeCell ref="E3052:F3052"/>
    <mergeCell ref="E3053:F3053"/>
    <mergeCell ref="E3054:G3054"/>
    <mergeCell ref="A3055:G3055"/>
    <mergeCell ref="A3056:B3056"/>
    <mergeCell ref="E3059:F3059"/>
    <mergeCell ref="A3060:B3060"/>
    <mergeCell ref="E3063:F3063"/>
    <mergeCell ref="E3064:F3064"/>
    <mergeCell ref="E3065:G3065"/>
    <mergeCell ref="A3066:G3066"/>
    <mergeCell ref="A3067:B3067"/>
    <mergeCell ref="E3070:F3070"/>
    <mergeCell ref="A3071:B3071"/>
    <mergeCell ref="E3074:F3074"/>
    <mergeCell ref="E3075:F3075"/>
    <mergeCell ref="E3076:G3076"/>
    <mergeCell ref="A3077:G3077"/>
    <mergeCell ref="A3078:B3078"/>
    <mergeCell ref="E3080:F3080"/>
    <mergeCell ref="E3081:F3081"/>
    <mergeCell ref="E3082:G3082"/>
    <mergeCell ref="A3083:G3083"/>
    <mergeCell ref="A3084:B3084"/>
    <mergeCell ref="E3087:F3087"/>
    <mergeCell ref="E3088:F3088"/>
    <mergeCell ref="E3089:G3089"/>
    <mergeCell ref="A3090:G3090"/>
    <mergeCell ref="A3091:B3091"/>
    <mergeCell ref="E3094:F3094"/>
    <mergeCell ref="E3095:F3095"/>
    <mergeCell ref="E3096:G3096"/>
    <mergeCell ref="A3097:G3097"/>
    <mergeCell ref="A3098:B3098"/>
    <mergeCell ref="E3101:F3101"/>
    <mergeCell ref="E3102:F3102"/>
    <mergeCell ref="E3103:G3103"/>
    <mergeCell ref="A3104:G3104"/>
    <mergeCell ref="A3105:B3105"/>
    <mergeCell ref="E3107:F3107"/>
    <mergeCell ref="A3108:B3108"/>
    <mergeCell ref="E3110:F3110"/>
    <mergeCell ref="E3111:F3111"/>
    <mergeCell ref="E3112:G3112"/>
    <mergeCell ref="A3113:G3113"/>
    <mergeCell ref="A3114:B3114"/>
    <mergeCell ref="E3117:F3117"/>
    <mergeCell ref="A3118:B3118"/>
    <mergeCell ref="E3121:F3121"/>
    <mergeCell ref="E3122:F3122"/>
    <mergeCell ref="E3123:G3123"/>
    <mergeCell ref="A3124:G3124"/>
    <mergeCell ref="A3125:B3125"/>
    <mergeCell ref="E3129:F3129"/>
    <mergeCell ref="A3130:B3130"/>
    <mergeCell ref="E3133:F3133"/>
    <mergeCell ref="E3134:F3134"/>
    <mergeCell ref="E3135:G3135"/>
    <mergeCell ref="A3136:G3136"/>
    <mergeCell ref="A3137:B3137"/>
    <mergeCell ref="E3143:F3143"/>
    <mergeCell ref="A3144:B3144"/>
    <mergeCell ref="E3149:F3149"/>
    <mergeCell ref="E3150:F3150"/>
    <mergeCell ref="E3151:G3151"/>
    <mergeCell ref="A3152:G3152"/>
    <mergeCell ref="A3153:B3153"/>
    <mergeCell ref="E3156:F3156"/>
    <mergeCell ref="A3157:B3157"/>
    <mergeCell ref="E3160:F3160"/>
    <mergeCell ref="E3161:F3161"/>
    <mergeCell ref="E3162:G3162"/>
    <mergeCell ref="A3163:G3163"/>
    <mergeCell ref="A3164:B3164"/>
    <mergeCell ref="E3167:F3167"/>
    <mergeCell ref="A3168:B3168"/>
    <mergeCell ref="E3171:F3171"/>
    <mergeCell ref="E3172:F3172"/>
    <mergeCell ref="E3173:G3173"/>
    <mergeCell ref="A3174:G3174"/>
    <mergeCell ref="A3175:B3175"/>
    <mergeCell ref="E3178:F3178"/>
    <mergeCell ref="A3179:B3179"/>
    <mergeCell ref="E3181:F3181"/>
    <mergeCell ref="E3182:F3182"/>
    <mergeCell ref="E3183:G3183"/>
    <mergeCell ref="A3184:G3184"/>
    <mergeCell ref="A3185:B3185"/>
    <mergeCell ref="E3187:F3187"/>
    <mergeCell ref="A3188:B3188"/>
    <mergeCell ref="E3190:F3190"/>
    <mergeCell ref="E3191:F3191"/>
    <mergeCell ref="E3192:G3192"/>
    <mergeCell ref="A3193:G3193"/>
    <mergeCell ref="A3194:B3194"/>
    <mergeCell ref="E3196:F3196"/>
    <mergeCell ref="E3197:F3197"/>
    <mergeCell ref="E3198:G3198"/>
    <mergeCell ref="A3199:G3199"/>
    <mergeCell ref="A3200:B3200"/>
    <mergeCell ref="E3202:F3202"/>
    <mergeCell ref="E3203:F3203"/>
    <mergeCell ref="E3204:G3204"/>
    <mergeCell ref="A3205:G3205"/>
    <mergeCell ref="A3206:B3206"/>
    <mergeCell ref="E3210:F3210"/>
    <mergeCell ref="A3211:B3211"/>
    <mergeCell ref="E3214:F3214"/>
    <mergeCell ref="E3215:F3215"/>
    <mergeCell ref="E3216:G3216"/>
    <mergeCell ref="A3217:G3217"/>
    <mergeCell ref="A3218:B3218"/>
    <mergeCell ref="E3223:F3223"/>
    <mergeCell ref="A3224:B3224"/>
    <mergeCell ref="E3227:F3227"/>
    <mergeCell ref="E3228:F3228"/>
    <mergeCell ref="E3229:G3229"/>
    <mergeCell ref="A3230:G3230"/>
    <mergeCell ref="A3231:B3231"/>
    <mergeCell ref="E3234:F3234"/>
    <mergeCell ref="A3235:B3235"/>
    <mergeCell ref="E3238:F3238"/>
    <mergeCell ref="E3239:F3239"/>
    <mergeCell ref="E3240:G3240"/>
    <mergeCell ref="A3241:G3241"/>
    <mergeCell ref="A3242:B3242"/>
    <mergeCell ref="E3244:F3244"/>
    <mergeCell ref="E3245:F3245"/>
    <mergeCell ref="E3246:G3246"/>
    <mergeCell ref="A3247:G3247"/>
    <mergeCell ref="A3248:B3248"/>
    <mergeCell ref="E3251:F3251"/>
    <mergeCell ref="E3252:F3252"/>
    <mergeCell ref="E3253:G3253"/>
    <mergeCell ref="A3254:G3254"/>
    <mergeCell ref="A3255:B3255"/>
    <mergeCell ref="E3258:F3258"/>
    <mergeCell ref="E3259:F3259"/>
    <mergeCell ref="E3260:G3260"/>
    <mergeCell ref="A3261:G3261"/>
    <mergeCell ref="A3262:B3262"/>
    <mergeCell ref="E3264:F3264"/>
    <mergeCell ref="A3265:B3265"/>
    <mergeCell ref="E3267:F3267"/>
    <mergeCell ref="E3268:F3268"/>
    <mergeCell ref="E3269:G3269"/>
    <mergeCell ref="A3270:G3270"/>
    <mergeCell ref="A3271:B3271"/>
    <mergeCell ref="E3276:F3276"/>
    <mergeCell ref="A3277:B3277"/>
    <mergeCell ref="E3282:F3282"/>
    <mergeCell ref="E3283:F3283"/>
    <mergeCell ref="E3284:G3284"/>
    <mergeCell ref="A3285:G3285"/>
    <mergeCell ref="A3286:B3286"/>
    <mergeCell ref="E3290:F3290"/>
    <mergeCell ref="A3291:B3291"/>
    <mergeCell ref="E3296:F3296"/>
    <mergeCell ref="E3297:F3297"/>
    <mergeCell ref="E3298:G3298"/>
    <mergeCell ref="A3299:G3299"/>
    <mergeCell ref="A3300:B3300"/>
    <mergeCell ref="E3306:F3306"/>
    <mergeCell ref="A3307:B3307"/>
    <mergeCell ref="E3312:F3312"/>
    <mergeCell ref="E3313:F3313"/>
    <mergeCell ref="E3314:G3314"/>
    <mergeCell ref="A3315:G3315"/>
    <mergeCell ref="A3316:B3316"/>
    <mergeCell ref="E3318:F3318"/>
    <mergeCell ref="A3319:B3319"/>
    <mergeCell ref="E3327:F3327"/>
    <mergeCell ref="A3328:B3328"/>
    <mergeCell ref="E3333:F3333"/>
    <mergeCell ref="E3334:F3334"/>
  </mergeCells>
  <pageMargins left="0.5" right="0.5" top="0.5" bottom="0.5" header="0.0" footer="0.0"/>
  <pageSetup orientation="portrait" scale="85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14"/>
  <sheetViews>
    <sheetView workbookViewId="0"/>
  </sheetViews>
  <sheetFormatPr defaultRowHeight="15"/>
  <cols>
    <col min="1" max="1" customWidth="true" width="9.333333"/>
    <col min="2" max="2" customWidth="true" width="34.666668"/>
    <col min="3" max="3" customWidth="true" width="13.666667"/>
    <col min="4" max="4" customWidth="true" width="11.833333"/>
    <col min="5" max="5" customWidth="true" width="11.833333"/>
    <col min="6" max="6" customWidth="true" width="11.833333"/>
    <col min="7" max="7" customWidth="true" width="11.833333"/>
    <col min="8" max="8" customWidth="true" width="10.166667"/>
    <col min="9" max="9" customWidth="true" width="1.6666666"/>
    <col min="10" max="10" customWidth="true" width="11.833333"/>
    <col min="11" max="11" customWidth="true" width="11.833333"/>
    <col min="12" max="12" customWidth="true" width="11.833333"/>
    <col min="13" max="13" customWidth="true" width="11.833333"/>
    <col min="14" max="14" customWidth="true" width="11.833333"/>
    <col min="15" max="15" customWidth="true" width="11.833333"/>
    <col min="16" max="16" customWidth="true" width="11.833333"/>
    <col min="17" max="17" customWidth="true" width="12.166667"/>
  </cols>
  <sheetData>
    <row r="1" customHeight="1" ht="10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</row>
    <row r="2" customHeight="1" ht="16">
      <c r="A2" s="26" t="inlineStr">
        <is>
          <r>
            <t xml:space="preserve">ITEM</t>
          </r>
        </is>
      </c>
      <c r="B2" s="26" t="inlineStr">
        <is>
          <r>
            <t xml:space="preserve">DESCRIÇÃO</t>
          </r>
        </is>
      </c>
      <c r="C2" s="26" t="inlineStr">
        <is>
          <r>
            <t xml:space="preserve">VALOR (R$)</t>
          </r>
        </is>
      </c>
      <c r="D2" s="26" t="inlineStr">
        <is>
          <r>
            <t xml:space="preserve">MÊS 1</t>
          </r>
        </is>
      </c>
      <c r="E2" s="26" t="inlineStr">
        <is>
          <r>
            <t xml:space="preserve">MÊS 2</t>
          </r>
        </is>
      </c>
      <c r="F2" s="26" t="inlineStr">
        <is>
          <r>
            <t xml:space="preserve">MÊS 3</t>
          </r>
        </is>
      </c>
      <c r="G2" s="26" t="inlineStr">
        <is>
          <r>
            <t xml:space="preserve">MÊS 4</t>
          </r>
        </is>
      </c>
      <c r="H2" s="26" t="inlineStr">
        <is>
          <r>
            <t xml:space="preserve">MÊS 5</t>
          </r>
        </is>
      </c>
      <c r="I2" s="26" t="inlineStr"/>
      <c r="J2" s="26" t="inlineStr">
        <is>
          <r>
            <t xml:space="preserve">MÊS 6</t>
          </r>
        </is>
      </c>
      <c r="K2" s="26" t="inlineStr">
        <is>
          <r>
            <t xml:space="preserve">MÊS 7</t>
          </r>
        </is>
      </c>
      <c r="L2" s="26" t="inlineStr">
        <is>
          <r>
            <t xml:space="preserve">MÊS 8</t>
          </r>
        </is>
      </c>
      <c r="M2" s="26" t="inlineStr">
        <is>
          <r>
            <t xml:space="preserve">MÊS 9</t>
          </r>
        </is>
      </c>
      <c r="N2" s="26" t="inlineStr">
        <is>
          <r>
            <t xml:space="preserve">MÊS 10</t>
          </r>
        </is>
      </c>
      <c r="O2" s="26" t="inlineStr">
        <is>
          <r>
            <t xml:space="preserve">MÊS 11</t>
          </r>
        </is>
      </c>
      <c r="P2" s="26" t="inlineStr">
        <is>
          <r>
            <t xml:space="preserve">MÊS 12</t>
          </r>
        </is>
      </c>
      <c r="Q2" s="27" t="inlineStr">
        <is>
          <r>
            <t xml:space="preserve">Total parcela</t>
          </r>
        </is>
      </c>
    </row>
    <row r="3" customHeight="1" ht="12">
      <c r="A3" s="28" t="inlineStr">
        <is>
          <r>
            <t xml:space="preserve">1</t>
          </r>
        </is>
      </c>
      <c r="B3" s="29" t="inlineStr">
        <is>
          <r>
            <t xml:space="preserve">SERVIÇOS INICIAIS</t>
          </r>
        </is>
      </c>
      <c r="C3" s="30" t="n">
        <v>37997.69</v>
      </c>
      <c r="D3" s="31" t="n">
        <v>1.0</v>
      </c>
      <c r="E3" s="32" t="inlineStr"/>
      <c r="F3" s="32" t="inlineStr"/>
      <c r="G3" s="32" t="inlineStr"/>
      <c r="H3" s="33" t="inlineStr"/>
      <c r="I3" s="34" t="inlineStr"/>
      <c r="J3" s="32" t="inlineStr"/>
      <c r="K3" s="32" t="inlineStr"/>
      <c r="L3" s="32" t="inlineStr"/>
      <c r="M3" s="32" t="inlineStr"/>
      <c r="N3" s="32" t="inlineStr"/>
      <c r="O3" s="32" t="inlineStr"/>
      <c r="P3" s="32" t="inlineStr"/>
      <c r="Q3" s="35" t="n">
        <f>SUM(D3:P3)</f>
        <v>1.0</v>
      </c>
    </row>
    <row r="4" customHeight="1" ht="13">
      <c r="A4" s="28" t="inlineStr"/>
      <c r="B4" s="29" t="inlineStr"/>
      <c r="C4" s="30" t="inlineStr"/>
      <c r="D4" s="36" t="n">
        <f>IF(D3&gt;0,ROUND(C3*D3,2),"")</f>
        <v>37997.69</v>
      </c>
      <c r="E4" s="37" t="inlineStr">
        <f>IF(E3&gt;0,IF(AND(SUM(D3:E3)=1,Q3=1),C3-SUM(D4:D4),ROUND(C3*E3,2)),"")</f>
      </c>
      <c r="F4" s="37" t="inlineStr">
        <f>IF(F3&gt;0,IF(AND(SUM(D3:F3)=1,Q3=1),C3-SUM(D4:E4),ROUND(C3*F3,2)),"")</f>
      </c>
      <c r="G4" s="37" t="inlineStr">
        <f>IF(G3&gt;0,IF(AND(SUM(D3:G3)=1,Q3=1),C3-SUM(D4:F4),ROUND(C3*G3,2)),"")</f>
      </c>
      <c r="H4" s="38" t="inlineStr">
        <f>IF(H3&gt;0,IF(AND(SUM(D3:H3)=1,Q3=1),C3-SUM(D4:G4),ROUND(C3*H3,2)),"")</f>
      </c>
      <c r="I4" s="39" t="inlineStr">
        <f>IF(I3&gt;0,IF(AND(SUM(D3:I3)=1,Q3=1),C3-SUM(D4:H4),ROUND(C3*I3,2)),"")</f>
      </c>
      <c r="J4" s="37" t="inlineStr">
        <f>IF(J3&gt;0,IF(AND(SUM(D3:J3)=1,Q3=1),C3-SUM(D4:I4),ROUND(C3*J3,2)),"")</f>
      </c>
      <c r="K4" s="37" t="inlineStr">
        <f>IF(K3&gt;0,IF(AND(SUM(D3:K3)=1,Q3=1),C3-SUM(D4:J4),ROUND(C3*K3,2)),"")</f>
      </c>
      <c r="L4" s="37" t="inlineStr">
        <f>IF(L3&gt;0,IF(AND(SUM(D3:L3)=1,Q3=1),C3-SUM(D4:K4),ROUND(C3*L3,2)),"")</f>
      </c>
      <c r="M4" s="37" t="inlineStr">
        <f>IF(M3&gt;0,IF(AND(SUM(D3:M3)=1,Q3=1),C3-SUM(D4:L4),ROUND(C3*M3,2)),"")</f>
      </c>
      <c r="N4" s="37" t="inlineStr">
        <f>IF(N3&gt;0,IF(AND(SUM(D3:N3)=1,Q3=1),C3-SUM(D4:M4),ROUND(C3*N3,2)),"")</f>
      </c>
      <c r="O4" s="37" t="inlineStr">
        <f>IF(O3&gt;0,IF(AND(SUM(D3:O3)=1,Q3=1),C3-SUM(D4:N4),ROUND(C3*O3,2)),"")</f>
      </c>
      <c r="P4" s="37" t="inlineStr">
        <f>IF(P3&gt;0,IF(AND(SUM(D3:P3)=1,Q3=1),C3-SUM(D4:O4),ROUND(C3*P3,2)),"")</f>
      </c>
      <c r="Q4" s="40" t="n">
        <f>SUM(D4:P4)</f>
        <v>37997.69</v>
      </c>
    </row>
    <row r="5" customHeight="1" ht="12">
      <c r="A5" s="28" t="inlineStr">
        <is>
          <r>
            <t xml:space="preserve">2</t>
          </r>
        </is>
      </c>
      <c r="B5" s="29" t="inlineStr">
        <is>
          <r>
            <t xml:space="preserve">ESCOLA</t>
          </r>
        </is>
      </c>
      <c r="C5" s="30" t="n">
        <v>1432522.4</v>
      </c>
      <c r="D5" s="31" t="n">
        <v>0.0885</v>
      </c>
      <c r="E5" s="31" t="n">
        <v>0.058600000000000006</v>
      </c>
      <c r="F5" s="31" t="n">
        <v>0.09849999999999999</v>
      </c>
      <c r="G5" s="31" t="n">
        <v>0.0354</v>
      </c>
      <c r="H5" s="31" t="n">
        <v>0.08199999999999999</v>
      </c>
      <c r="I5" s="31" t="inlineStr"/>
      <c r="J5" s="31" t="n">
        <v>0.08199999999999999</v>
      </c>
      <c r="K5" s="31" t="n">
        <v>0.061500000000000006</v>
      </c>
      <c r="L5" s="31" t="n">
        <v>0.061500000000000006</v>
      </c>
      <c r="M5" s="31" t="n">
        <v>0.1288</v>
      </c>
      <c r="N5" s="31" t="n">
        <v>0.1288</v>
      </c>
      <c r="O5" s="31" t="n">
        <v>0.0872</v>
      </c>
      <c r="P5" s="31" t="n">
        <v>0.0872</v>
      </c>
      <c r="Q5" s="35" t="n">
        <f>SUM(D5:P5)</f>
        <v>1.0</v>
      </c>
    </row>
    <row r="6" customHeight="1" ht="13">
      <c r="A6" s="28" t="inlineStr"/>
      <c r="B6" s="29" t="inlineStr"/>
      <c r="C6" s="30" t="inlineStr"/>
      <c r="D6" s="36" t="n">
        <f>IF(D5&gt;0,ROUND(C5*D5,2),"")</f>
        <v>126753.59</v>
      </c>
      <c r="E6" s="36" t="n">
        <f>IF(E5&gt;0,IF(AND(SUM(D5:E5)=1,Q5=1),C5-SUM(D6:D6),ROUND(C5*E5,2)),"")</f>
        <v>83908.31</v>
      </c>
      <c r="F6" s="36" t="n">
        <f>IF(F5&gt;0,IF(AND(SUM(D5:F5)=1,Q5=1),C5-SUM(D6:E6),ROUND(C5*F5,2)),"")</f>
        <v>141144.92</v>
      </c>
      <c r="G6" s="36" t="n">
        <f>IF(G5&gt;0,IF(AND(SUM(D5:G5)=1,Q5=1),C5-SUM(D6:F6),ROUND(C5*G5,2)),"")</f>
        <v>50673.97</v>
      </c>
      <c r="H6" s="36" t="n">
        <f>IF(H5&gt;0,IF(AND(SUM(D5:H5)=1,Q5=1),C5-SUM(D6:G6),ROUND(C5*H5,2)),"")</f>
        <v>117481.65</v>
      </c>
      <c r="I6" s="36" t="inlineStr">
        <f>IF(I5&gt;0,IF(AND(SUM(D5:I5)=1,Q5=1),C5-SUM(D6:H6),ROUND(C5*I5,2)),"")</f>
      </c>
      <c r="J6" s="36" t="n">
        <f>IF(J5&gt;0,IF(AND(SUM(D5:J5)=1,Q5=1),C5-SUM(D6:I6),ROUND(C5*J5,2)),"")</f>
        <v>117481.65</v>
      </c>
      <c r="K6" s="36" t="n">
        <f>IF(K5&gt;0,IF(AND(SUM(D5:K5)=1,Q5=1),C5-SUM(D6:J6),ROUND(C5*K5,2)),"")</f>
        <v>88111.24</v>
      </c>
      <c r="L6" s="36" t="n">
        <f>IF(L5&gt;0,IF(AND(SUM(D5:L5)=1,Q5=1),C5-SUM(D6:K6),ROUND(C5*L5,2)),"")</f>
        <v>88111.24</v>
      </c>
      <c r="M6" s="36" t="n">
        <f>IF(M5&gt;0,IF(AND(SUM(D5:M5)=1,Q5=1),C5-SUM(D6:L6),ROUND(C5*M5,2)),"")</f>
        <v>184577.73</v>
      </c>
      <c r="N6" s="36" t="n">
        <f>IF(N5&gt;0,IF(AND(SUM(D5:N5)=1,Q5=1),C5-SUM(D6:M6),ROUND(C5*N5,2)),"")</f>
        <v>184577.7</v>
      </c>
      <c r="O6" s="36" t="n">
        <f>IF(O5&gt;0,IF(AND(SUM(D5:O5)=1,Q5=1),C5-SUM(D6:N6),ROUND(C5*O5,2)),"")</f>
        <v>124850.22</v>
      </c>
      <c r="P6" s="36" t="n">
        <f>IF(P5&gt;0,IF(AND(SUM(D5:P5)=1,Q5=1),C5-SUM(D6:O6),ROUND(C5*P5,2)),"")</f>
        <v>124850.18</v>
      </c>
      <c r="Q6" s="41" t="n">
        <f>SUM(D6:P6)</f>
        <v>1432522.4</v>
      </c>
    </row>
    <row r="7" customHeight="1" ht="12">
      <c r="A7" s="28" t="inlineStr">
        <is>
          <r>
            <t xml:space="preserve">3</t>
          </r>
        </is>
      </c>
      <c r="B7" s="29" t="inlineStr">
        <is>
          <r>
            <t xml:space="preserve">COBERTURA</t>
          </r>
        </is>
      </c>
      <c r="C7" s="30" t="n">
        <v>672109.32</v>
      </c>
      <c r="D7" s="32" t="inlineStr"/>
      <c r="E7" s="31" t="n">
        <v>0.3586</v>
      </c>
      <c r="F7" s="31" t="n">
        <v>0.3665</v>
      </c>
      <c r="G7" s="31" t="n">
        <v>0.2749</v>
      </c>
      <c r="H7" s="33" t="inlineStr"/>
      <c r="I7" s="34" t="inlineStr"/>
      <c r="J7" s="32" t="inlineStr"/>
      <c r="K7" s="32" t="inlineStr"/>
      <c r="L7" s="32" t="inlineStr"/>
      <c r="M7" s="32" t="inlineStr"/>
      <c r="N7" s="32" t="inlineStr"/>
      <c r="O7" s="32" t="inlineStr"/>
      <c r="P7" s="32" t="inlineStr"/>
      <c r="Q7" s="35" t="n">
        <f>SUM(D7:P7)</f>
        <v>1.0</v>
      </c>
    </row>
    <row r="8" customHeight="1" ht="13">
      <c r="A8" s="28" t="inlineStr"/>
      <c r="B8" s="29" t="inlineStr"/>
      <c r="C8" s="30" t="inlineStr"/>
      <c r="D8" s="37" t="inlineStr">
        <f>IF(D7&gt;0,ROUND(C7*D7,2),"")</f>
      </c>
      <c r="E8" s="36" t="n">
        <f>IF(E7&gt;0,IF(AND(SUM(D7:E7)=1,Q7=1),C7-SUM(D8:D8),ROUND(C7*E7,2)),"")</f>
        <v>241032.29</v>
      </c>
      <c r="F8" s="36" t="n">
        <f>IF(F7&gt;0,IF(AND(SUM(D7:F7)=1,Q7=1),C7-SUM(D8:E8),ROUND(C7*F7,2)),"")</f>
        <v>246329.73</v>
      </c>
      <c r="G8" s="36" t="n">
        <f>IF(G7&gt;0,IF(AND(SUM(D7:G7)=1,Q7=1),C7-SUM(D8:F8),ROUND(C7*G7,2)),"")</f>
        <v>184747.3</v>
      </c>
      <c r="H8" s="38" t="inlineStr">
        <f>IF(H7&gt;0,IF(AND(SUM(D7:H7)=1,Q7=1),C7-SUM(D8:G8),ROUND(C7*H7,2)),"")</f>
      </c>
      <c r="I8" s="39" t="inlineStr">
        <f>IF(I7&gt;0,IF(AND(SUM(D7:I7)=1,Q7=1),C7-SUM(D8:H8),ROUND(C7*I7,2)),"")</f>
      </c>
      <c r="J8" s="37" t="inlineStr">
        <f>IF(J7&gt;0,IF(AND(SUM(D7:J7)=1,Q7=1),C7-SUM(D8:I8),ROUND(C7*J7,2)),"")</f>
      </c>
      <c r="K8" s="37" t="inlineStr">
        <f>IF(K7&gt;0,IF(AND(SUM(D7:K7)=1,Q7=1),C7-SUM(D8:J8),ROUND(C7*K7,2)),"")</f>
      </c>
      <c r="L8" s="37" t="inlineStr">
        <f>IF(L7&gt;0,IF(AND(SUM(D7:L7)=1,Q7=1),C7-SUM(D8:K8),ROUND(C7*L7,2)),"")</f>
      </c>
      <c r="M8" s="37" t="inlineStr">
        <f>IF(M7&gt;0,IF(AND(SUM(D7:M7)=1,Q7=1),C7-SUM(D8:L8),ROUND(C7*M7,2)),"")</f>
      </c>
      <c r="N8" s="37" t="inlineStr">
        <f>IF(N7&gt;0,IF(AND(SUM(D7:N7)=1,Q7=1),C7-SUM(D8:M8),ROUND(C7*N7,2)),"")</f>
      </c>
      <c r="O8" s="37" t="inlineStr">
        <f>IF(O7&gt;0,IF(AND(SUM(D7:O7)=1,Q7=1),C7-SUM(D8:N8),ROUND(C7*O7,2)),"")</f>
      </c>
      <c r="P8" s="37" t="inlineStr">
        <f>IF(P7&gt;0,IF(AND(SUM(D7:P7)=1,Q7=1),C7-SUM(D8:O8),ROUND(C7*P7,2)),"")</f>
      </c>
      <c r="Q8" s="40" t="n">
        <f>SUM(D8:P8)</f>
        <v>672109.32</v>
      </c>
    </row>
    <row r="9" customHeight="1" ht="12">
      <c r="A9" s="28" t="inlineStr">
        <is>
          <r>
            <t xml:space="preserve">4</t>
          </r>
        </is>
      </c>
      <c r="B9" s="29" t="inlineStr">
        <is>
          <r>
            <t xml:space="preserve">ÁREA EXTERNA</t>
          </r>
        </is>
      </c>
      <c r="C9" s="30" t="n">
        <v>181107.38</v>
      </c>
      <c r="D9" s="32" t="inlineStr"/>
      <c r="E9" s="32" t="inlineStr"/>
      <c r="F9" s="32" t="inlineStr"/>
      <c r="G9" s="32" t="inlineStr"/>
      <c r="H9" s="33" t="inlineStr"/>
      <c r="I9" s="34" t="inlineStr"/>
      <c r="J9" s="32" t="inlineStr"/>
      <c r="K9" s="31" t="n">
        <v>0.3392</v>
      </c>
      <c r="L9" s="31" t="n">
        <v>0.48979999999999996</v>
      </c>
      <c r="M9" s="31" t="n">
        <v>0.171</v>
      </c>
      <c r="N9" s="32" t="inlineStr"/>
      <c r="O9" s="32" t="inlineStr"/>
      <c r="P9" s="32" t="inlineStr"/>
      <c r="Q9" s="35" t="n">
        <f>SUM(D9:P9)</f>
        <v>1.0</v>
      </c>
    </row>
    <row r="10" customHeight="1" ht="13">
      <c r="A10" s="28" t="inlineStr"/>
      <c r="B10" s="29" t="inlineStr"/>
      <c r="C10" s="30" t="inlineStr"/>
      <c r="D10" s="37" t="inlineStr">
        <f>IF(D9&gt;0,ROUND(C9*D9,2),"")</f>
      </c>
      <c r="E10" s="37" t="inlineStr">
        <f>IF(E9&gt;0,IF(AND(SUM(D9:E9)=1,Q9=1),C9-SUM(D10:D10),ROUND(C9*E9,2)),"")</f>
      </c>
      <c r="F10" s="37" t="inlineStr">
        <f>IF(F9&gt;0,IF(AND(SUM(D9:F9)=1,Q9=1),C9-SUM(D10:E10),ROUND(C9*F9,2)),"")</f>
      </c>
      <c r="G10" s="37" t="inlineStr">
        <f>IF(G9&gt;0,IF(AND(SUM(D9:G9)=1,Q9=1),C9-SUM(D10:F10),ROUND(C9*G9,2)),"")</f>
      </c>
      <c r="H10" s="38" t="inlineStr">
        <f>IF(H9&gt;0,IF(AND(SUM(D9:H9)=1,Q9=1),C9-SUM(D10:G10),ROUND(C9*H9,2)),"")</f>
      </c>
      <c r="I10" s="39" t="inlineStr">
        <f>IF(I9&gt;0,IF(AND(SUM(D9:I9)=1,Q9=1),C9-SUM(D10:H10),ROUND(C9*I9,2)),"")</f>
      </c>
      <c r="J10" s="37" t="inlineStr">
        <f>IF(J9&gt;0,IF(AND(SUM(D9:J9)=1,Q9=1),C9-SUM(D10:I10),ROUND(C9*J9,2)),"")</f>
      </c>
      <c r="K10" s="36" t="n">
        <f>IF(K9&gt;0,IF(AND(SUM(D9:K9)=1,Q9=1),C9-SUM(D10:J10),ROUND(C9*K9,2)),"")</f>
        <v>61430.08</v>
      </c>
      <c r="L10" s="36" t="n">
        <f>IF(L9&gt;0,IF(AND(SUM(D9:L9)=1,Q9=1),C9-SUM(D10:K10),ROUND(C9*L9,2)),"")</f>
        <v>88700.44</v>
      </c>
      <c r="M10" s="36" t="n">
        <f>IF(M9&gt;0,IF(AND(SUM(D9:M9)=1,Q9=1),C9-SUM(D10:L10),ROUND(C9*M9,2)),"")</f>
        <v>30976.86</v>
      </c>
      <c r="N10" s="37" t="inlineStr">
        <f>IF(N9&gt;0,IF(AND(SUM(D9:N9)=1,Q9=1),C9-SUM(D10:M10),ROUND(C9*N9,2)),"")</f>
      </c>
      <c r="O10" s="37" t="inlineStr">
        <f>IF(O9&gt;0,IF(AND(SUM(D9:O9)=1,Q9=1),C9-SUM(D10:N10),ROUND(C9*O9,2)),"")</f>
      </c>
      <c r="P10" s="37" t="inlineStr">
        <f>IF(P9&gt;0,IF(AND(SUM(D9:P9)=1,Q9=1),C9-SUM(D10:O10),ROUND(C9*P9,2)),"")</f>
      </c>
      <c r="Q10" s="40" t="n">
        <f>SUM(D10:P10)</f>
        <v>181107.38</v>
      </c>
    </row>
    <row r="11" customHeight="1" ht="12">
      <c r="A11" s="28" t="inlineStr">
        <is>
          <r>
            <t xml:space="preserve">5</t>
          </r>
        </is>
      </c>
      <c r="B11" s="29" t="inlineStr">
        <is>
          <r>
            <t xml:space="preserve">Benefícios e Despesas Indiretas (BDI)</t>
          </r>
        </is>
      </c>
      <c r="C11" s="30" t="n">
        <v>531670.98</v>
      </c>
      <c r="D11" s="31" t="n">
        <v>0.0709</v>
      </c>
      <c r="E11" s="31" t="n">
        <v>0.1398</v>
      </c>
      <c r="F11" s="31" t="n">
        <v>0.16670000000000001</v>
      </c>
      <c r="G11" s="31" t="n">
        <v>0.1013</v>
      </c>
      <c r="H11" s="31" t="n">
        <v>0.0506</v>
      </c>
      <c r="I11" s="31" t="inlineStr"/>
      <c r="J11" s="31" t="n">
        <v>0.0506</v>
      </c>
      <c r="K11" s="31" t="n">
        <v>0.0643</v>
      </c>
      <c r="L11" s="31" t="n">
        <v>0.0761</v>
      </c>
      <c r="M11" s="31" t="n">
        <v>0.0928</v>
      </c>
      <c r="N11" s="31" t="n">
        <v>0.0794</v>
      </c>
      <c r="O11" s="31" t="n">
        <v>0.0537</v>
      </c>
      <c r="P11" s="31" t="n">
        <v>0.0538</v>
      </c>
      <c r="Q11" s="35" t="n">
        <f>SUM(D11:P11)</f>
        <v>1.0</v>
      </c>
    </row>
    <row r="12" customHeight="1" ht="13">
      <c r="A12" s="28" t="inlineStr"/>
      <c r="B12" s="29" t="inlineStr"/>
      <c r="C12" s="30" t="inlineStr"/>
      <c r="D12" s="36" t="n">
        <f>IF(D11&gt;0,ROUND(C11*D11,2),"")</f>
        <v>37696.88</v>
      </c>
      <c r="E12" s="36" t="n">
        <f>IF(E11&gt;0,IF(AND(SUM(D11:E11)=1,Q11=1),C11-SUM(D12:D12),ROUND(C11*E11,2)),"")</f>
        <v>74341.82</v>
      </c>
      <c r="F12" s="36" t="n">
        <f>IF(F11&gt;0,IF(AND(SUM(D11:F11)=1,Q11=1),C11-SUM(D12:E12),ROUND(C11*F11,2)),"")</f>
        <v>88647.83</v>
      </c>
      <c r="G12" s="36" t="n">
        <f>IF(G11&gt;0,IF(AND(SUM(D11:G11)=1,Q11=1),C11-SUM(D12:F12),ROUND(C11*G11,2)),"")</f>
        <v>53859.79</v>
      </c>
      <c r="H12" s="36" t="n">
        <f>IF(H11&gt;0,IF(AND(SUM(D11:H11)=1,Q11=1),C11-SUM(D12:G12),ROUND(C11*H11,2)),"")</f>
        <v>26877.12</v>
      </c>
      <c r="I12" s="36" t="inlineStr">
        <f>IF(I11&gt;0,IF(AND(SUM(D11:I11)=1,Q11=1),C11-SUM(D12:H12),ROUND(C11*I11,2)),"")</f>
      </c>
      <c r="J12" s="36" t="n">
        <f>IF(J11&gt;0,IF(AND(SUM(D11:J11)=1,Q11=1),C11-SUM(D12:I12),ROUND(C11*J11,2)),"")</f>
        <v>26877.12</v>
      </c>
      <c r="K12" s="36" t="n">
        <f>IF(K11&gt;0,IF(AND(SUM(D11:K11)=1,Q11=1),C11-SUM(D12:J12),ROUND(C11*K11,2)),"")</f>
        <v>34211.2</v>
      </c>
      <c r="L12" s="36" t="n">
        <f>IF(L11&gt;0,IF(AND(SUM(D11:L11)=1,Q11=1),C11-SUM(D12:K12),ROUND(C11*L11,2)),"")</f>
        <v>40446.8</v>
      </c>
      <c r="M12" s="36" t="n">
        <f>IF(M11&gt;0,IF(AND(SUM(D11:M11)=1,Q11=1),C11-SUM(D12:L12),ROUND(C11*M11,2)),"")</f>
        <v>49319.8</v>
      </c>
      <c r="N12" s="36" t="n">
        <f>IF(N11&gt;0,IF(AND(SUM(D11:N11)=1,Q11=1),C11-SUM(D12:M12),ROUND(C11*N11,2)),"")</f>
        <v>42232.32</v>
      </c>
      <c r="O12" s="36" t="n">
        <f>IF(O11&gt;0,IF(AND(SUM(D11:O11)=1,Q11=1),C11-SUM(D12:N12),ROUND(C11*O11,2)),"")</f>
        <v>28566.96</v>
      </c>
      <c r="P12" s="36" t="n">
        <f>IF(P11&gt;0,IF(AND(SUM(D11:P11)=1,Q11=1),C11-SUM(D12:O12),ROUND(C11*P11,2)),"")</f>
        <v>28593.34</v>
      </c>
      <c r="Q12" s="40" t="n">
        <f>SUM(D12:P12)</f>
        <v>531670.98</v>
      </c>
    </row>
    <row r="13" customHeight="1" ht="12">
      <c r="A13" s="42" t="inlineStr"/>
      <c r="B13" s="43" t="inlineStr"/>
      <c r="C13" s="44" t="n">
        <f>SUM(C3,C5,C7,C9,C11)</f>
        <v>2855407.77</v>
      </c>
      <c r="D13" s="45" t="n">
        <f>SUM(D4,D6,D8,D10,D12)</f>
        <v>202448.16</v>
      </c>
      <c r="E13" s="45" t="n">
        <f>SUM(E4,E6,E8,E10,E12)</f>
        <v>399282.42</v>
      </c>
      <c r="F13" s="45" t="n">
        <f>SUM(F4,F6,F8,F10,F12)</f>
        <v>476122.48</v>
      </c>
      <c r="G13" s="45" t="n">
        <f>SUM(G4,G6,G8,G10,G12)</f>
        <v>289281.06</v>
      </c>
      <c r="H13" s="45" t="n">
        <f>SUM(H4,H6,H8,H10,H12)</f>
        <v>144358.77</v>
      </c>
      <c r="I13" s="45" t="inlineStr">
        <f>SUM(I4,I6,I8,I10,I12)</f>
      </c>
      <c r="J13" s="45" t="n">
        <f>SUM(J4,J6,J8,J10,J12)</f>
        <v>144358.77</v>
      </c>
      <c r="K13" s="45" t="n">
        <f>SUM(K4,K6,K8,K10,K12)</f>
        <v>183752.52</v>
      </c>
      <c r="L13" s="45" t="n">
        <f>SUM(L4,L6,L8,L10,L12)</f>
        <v>217258.48</v>
      </c>
      <c r="M13" s="45" t="n">
        <f>SUM(M4,M6,M8,M10,M12)</f>
        <v>264874.39</v>
      </c>
      <c r="N13" s="45" t="n">
        <f>SUM(N4,N6,N8,N10,N12)</f>
        <v>226810.02</v>
      </c>
      <c r="O13" s="45" t="n">
        <f>SUM(O4,O6,O8,O10,O12)</f>
        <v>153417.18</v>
      </c>
      <c r="P13" s="45" t="n">
        <f>SUM(P4,P6,P8,P10,P12)</f>
        <v>153443.52</v>
      </c>
      <c r="Q13" s="36" t="n">
        <f>P14</f>
        <v>2855407.77</v>
      </c>
    </row>
    <row r="14" customHeight="1" ht="13">
      <c r="A14" s="46" t="inlineStr"/>
      <c r="B14" s="47" t="inlineStr"/>
      <c r="C14" s="44" t="inlineStr"/>
      <c r="D14" s="36" t="n">
        <f>D13+C14</f>
        <v>202448.16</v>
      </c>
      <c r="E14" s="36" t="n">
        <f>E13+D14</f>
        <v>601730.58</v>
      </c>
      <c r="F14" s="48" t="n">
        <f>F13+E14</f>
        <v>1077853.06</v>
      </c>
      <c r="G14" s="48" t="n">
        <f>G13+F14</f>
        <v>1367134.12</v>
      </c>
      <c r="H14" s="48" t="n">
        <f>H13+G14</f>
        <v>1511492.89</v>
      </c>
      <c r="I14" s="48" t="inlineStr">
        <f>I13+H14</f>
      </c>
      <c r="J14" s="48" t="n">
        <f>J13+I14</f>
        <v>1655851.66</v>
      </c>
      <c r="K14" s="48" t="n">
        <f>K13+J14</f>
        <v>1839604.18</v>
      </c>
      <c r="L14" s="48" t="n">
        <f>L13+K14</f>
        <v>2056862.66</v>
      </c>
      <c r="M14" s="48" t="n">
        <f>M13+L14</f>
        <v>2321737.05</v>
      </c>
      <c r="N14" s="48" t="n">
        <f>N13+M14</f>
        <v>2548547.07</v>
      </c>
      <c r="O14" s="48" t="n">
        <f>O13+N14</f>
        <v>2701964.25</v>
      </c>
      <c r="P14" s="48" t="n">
        <f>P13+O14</f>
        <v>2855407.77</v>
      </c>
      <c r="Q14" s="36" t="inlineStr"/>
    </row>
  </sheetData>
  <mergeCells>
    <mergeCell ref="A1:H1"/>
    <mergeCell ref="H2:I2"/>
    <mergeCell ref="A3:A4"/>
    <mergeCell ref="B3:B4"/>
    <mergeCell ref="C3:C4"/>
    <mergeCell ref="A5:A6"/>
    <mergeCell ref="B5:B6"/>
    <mergeCell ref="C5:C6"/>
    <mergeCell ref="H5:I5"/>
    <mergeCell ref="H6:I6"/>
    <mergeCell ref="A7:A8"/>
    <mergeCell ref="B7:B8"/>
    <mergeCell ref="C7:C8"/>
    <mergeCell ref="A9:A10"/>
    <mergeCell ref="B9:B10"/>
    <mergeCell ref="C9:C10"/>
    <mergeCell ref="A11:A12"/>
    <mergeCell ref="B11:B12"/>
    <mergeCell ref="C11:C12"/>
    <mergeCell ref="H11:I11"/>
    <mergeCell ref="H12:I12"/>
    <mergeCell ref="C13:C14"/>
    <mergeCell ref="H13:I13"/>
    <mergeCell ref="Q13:Q14"/>
    <mergeCell ref="H14:I14"/>
  </mergeCells>
  <pageMargins left="0.5" right="0.5" top="0.5" bottom="0.5" header="0.0" footer="0.0"/>
  <pageSetup orientation="landscape" scale="85" paperSize="77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26"/>
  <sheetViews>
    <sheetView workbookViewId="0"/>
  </sheetViews>
  <sheetFormatPr defaultRowHeight="15"/>
  <cols>
    <col min="1" max="1" customWidth="true" width="9.333333"/>
    <col min="2" max="2" customWidth="true" width="60.333332"/>
    <col min="3" max="3" customWidth="true" width="8.333333"/>
    <col min="4" max="4" customWidth="true" width="37.5"/>
  </cols>
  <sheetData>
    <row r="1" customHeight="1" ht="102">
      <c r="A1" s="1" t="inlineStr"/>
      <c r="B1" s="1" t="inlineStr"/>
      <c r="C1" s="1" t="inlineStr"/>
      <c r="D1" s="1" t="inlineStr"/>
    </row>
    <row r="2" customHeight="1" ht="12">
      <c r="A2" s="2" t="inlineStr"/>
      <c r="B2" s="3" t="inlineStr">
        <is>
          <r>
            <t xml:space="preserve">
</t>
          </r>
        </is>
      </c>
      <c r="C2" s="3" t="inlineStr"/>
      <c r="D2" s="3" t="inlineStr"/>
    </row>
    <row r="3" customHeight="1" ht="15">
      <c r="A3" s="49" t="inlineStr">
        <is>
          <r>
            <t xml:space="preserve">COD</t>
          </r>
        </is>
      </c>
      <c r="B3" s="49" t="inlineStr">
        <is>
          <r>
            <t xml:space="preserve">DESCRIÇÃO</t>
          </r>
        </is>
      </c>
      <c r="C3" s="49" t="inlineStr">
        <is>
          <r>
            <t xml:space="preserve">%</t>
          </r>
        </is>
      </c>
      <c r="D3" s="2" t="inlineStr"/>
    </row>
    <row r="4" customHeight="1" ht="8">
      <c r="A4" s="2" t="inlineStr"/>
      <c r="B4" s="3" t="inlineStr"/>
      <c r="C4" s="3" t="inlineStr"/>
      <c r="D4" s="2" t="inlineStr"/>
    </row>
    <row r="5" customHeight="1" ht="13">
      <c r="A5" s="2" t="inlineStr"/>
      <c r="B5" s="50" t="inlineStr">
        <is>
          <r>
            <t xml:space="preserve">Benefício</t>
          </r>
        </is>
      </c>
      <c r="C5" s="2" t="inlineStr"/>
      <c r="D5" s="2" t="inlineStr"/>
    </row>
    <row r="6" customHeight="1" ht="13">
      <c r="A6" s="51" t="inlineStr">
        <is>
          <r>
            <t xml:space="preserve">S + G</t>
          </r>
        </is>
      </c>
      <c r="B6" s="52" t="inlineStr">
        <is>
          <r>
            <t xml:space="preserve">Garantia/seguros</t>
          </r>
        </is>
      </c>
      <c r="C6" s="53" t="n">
        <v>0.8</v>
      </c>
      <c r="D6" s="2" t="inlineStr"/>
    </row>
    <row r="7" customHeight="1" ht="13">
      <c r="A7" s="51" t="inlineStr">
        <is>
          <r>
            <t xml:space="preserve">L</t>
          </r>
        </is>
      </c>
      <c r="B7" s="52" t="inlineStr">
        <is>
          <r>
            <t xml:space="preserve">Lucro</t>
          </r>
        </is>
      </c>
      <c r="C7" s="53" t="n">
        <v>7.4</v>
      </c>
      <c r="D7" s="2" t="inlineStr"/>
    </row>
    <row r="8" customHeight="1" ht="15">
      <c r="A8" s="2" t="inlineStr"/>
      <c r="B8" s="54" t="inlineStr">
        <is>
          <r>
            <t xml:space="preserve">TOTAL</t>
          </r>
        </is>
      </c>
      <c r="C8" s="55" t="n">
        <v>8.200000000000001</v>
      </c>
      <c r="D8" s="2" t="inlineStr"/>
    </row>
    <row r="9" customHeight="1" ht="15">
      <c r="A9" s="2" t="inlineStr"/>
      <c r="B9" s="3" t="inlineStr">
        <is>
          <r>
            <t xml:space="preserve">
</t>
          </r>
        </is>
      </c>
      <c r="C9" s="3" t="inlineStr"/>
      <c r="D9" s="2" t="inlineStr"/>
    </row>
    <row r="10" customHeight="1" ht="8">
      <c r="A10" s="2" t="inlineStr"/>
      <c r="B10" s="3" t="inlineStr"/>
      <c r="C10" s="3" t="inlineStr"/>
      <c r="D10" s="2" t="inlineStr"/>
    </row>
    <row r="11" customHeight="1" ht="13">
      <c r="A11" s="2" t="inlineStr"/>
      <c r="B11" s="50" t="inlineStr">
        <is>
          <r>
            <t xml:space="preserve">Despesas Indiretas</t>
          </r>
        </is>
      </c>
      <c r="C11" s="2" t="inlineStr"/>
      <c r="D11" s="2" t="inlineStr"/>
    </row>
    <row r="12" customHeight="1" ht="13">
      <c r="A12" s="51" t="inlineStr">
        <is>
          <r>
            <t xml:space="preserve">AC</t>
          </r>
        </is>
      </c>
      <c r="B12" s="52" t="inlineStr">
        <is>
          <r>
            <t xml:space="preserve">Administração central</t>
          </r>
        </is>
      </c>
      <c r="C12" s="53" t="n">
        <v>4.0</v>
      </c>
      <c r="D12" s="2" t="inlineStr"/>
    </row>
    <row r="13" customHeight="1" ht="13">
      <c r="A13" s="51" t="inlineStr">
        <is>
          <r>
            <t xml:space="preserve">DF</t>
          </r>
        </is>
      </c>
      <c r="B13" s="52" t="inlineStr">
        <is>
          <r>
            <t xml:space="preserve">Despesas financeiras</t>
          </r>
        </is>
      </c>
      <c r="C13" s="53" t="n">
        <v>1.23</v>
      </c>
      <c r="D13" s="2" t="inlineStr"/>
    </row>
    <row r="14" customHeight="1" ht="13">
      <c r="A14" s="51" t="inlineStr">
        <is>
          <r>
            <t xml:space="preserve">R</t>
          </r>
        </is>
      </c>
      <c r="B14" s="52" t="inlineStr">
        <is>
          <r>
            <t xml:space="preserve">Riscos</t>
          </r>
        </is>
      </c>
      <c r="C14" s="53" t="n">
        <v>1.27</v>
      </c>
      <c r="D14" s="2" t="inlineStr"/>
    </row>
    <row r="15" customHeight="1" ht="15">
      <c r="A15" s="2" t="inlineStr"/>
      <c r="B15" s="54" t="inlineStr">
        <is>
          <r>
            <t xml:space="preserve">TOTAL</t>
          </r>
        </is>
      </c>
      <c r="C15" s="55" t="n">
        <v>6.5</v>
      </c>
      <c r="D15" s="2" t="inlineStr"/>
    </row>
    <row r="16" customHeight="1" ht="15">
      <c r="A16" s="2" t="inlineStr"/>
      <c r="B16" s="3" t="inlineStr">
        <is>
          <r>
            <t xml:space="preserve">
</t>
          </r>
        </is>
      </c>
      <c r="C16" s="3" t="inlineStr"/>
      <c r="D16" s="2" t="inlineStr"/>
    </row>
    <row r="17" customHeight="1" ht="8">
      <c r="A17" s="2" t="inlineStr"/>
      <c r="B17" s="3" t="inlineStr"/>
      <c r="C17" s="3" t="inlineStr"/>
      <c r="D17" s="2" t="inlineStr"/>
    </row>
    <row r="18" customHeight="1" ht="13">
      <c r="A18" s="56" t="inlineStr">
        <is>
          <r>
            <t xml:space="preserve">I</t>
          </r>
        </is>
      </c>
      <c r="B18" s="50" t="inlineStr">
        <is>
          <r>
            <t xml:space="preserve">Impostos</t>
          </r>
        </is>
      </c>
      <c r="C18" s="2" t="inlineStr"/>
      <c r="D18" s="2" t="inlineStr"/>
    </row>
    <row r="19" customHeight="1" ht="13">
      <c r="A19" s="51" t="inlineStr"/>
      <c r="B19" s="52" t="inlineStr">
        <is>
          <r>
            <t xml:space="preserve">COFINS</t>
          </r>
        </is>
      </c>
      <c r="C19" s="53" t="n">
        <v>3.0</v>
      </c>
      <c r="D19" s="2" t="inlineStr"/>
    </row>
    <row r="20" customHeight="1" ht="13">
      <c r="A20" s="51" t="inlineStr"/>
      <c r="B20" s="52" t="inlineStr">
        <is>
          <r>
            <t xml:space="preserve">ISS</t>
          </r>
        </is>
      </c>
      <c r="C20" s="53" t="n">
        <v>2.5</v>
      </c>
      <c r="D20" s="2" t="inlineStr"/>
    </row>
    <row r="21" customHeight="1" ht="13">
      <c r="A21" s="51" t="inlineStr"/>
      <c r="B21" s="52" t="inlineStr">
        <is>
          <r>
            <t xml:space="preserve">PIS</t>
          </r>
        </is>
      </c>
      <c r="C21" s="53" t="n">
        <v>0.65</v>
      </c>
      <c r="D21" s="2" t="inlineStr"/>
    </row>
    <row r="22" customHeight="1" ht="13">
      <c r="A22" s="51" t="inlineStr"/>
      <c r="B22" s="52" t="inlineStr">
        <is>
          <r>
            <t xml:space="preserve">DESONERAÇÃO</t>
          </r>
        </is>
      </c>
      <c r="C22" s="53" t="n">
        <v>0.0</v>
      </c>
      <c r="D22" s="2" t="inlineStr"/>
    </row>
    <row r="23" customHeight="1" ht="15">
      <c r="A23" s="2" t="inlineStr"/>
      <c r="B23" s="54" t="inlineStr">
        <is>
          <r>
            <t xml:space="preserve">TOTAL</t>
          </r>
        </is>
      </c>
      <c r="C23" s="55" t="n">
        <v>6.15</v>
      </c>
      <c r="D23" s="2" t="inlineStr"/>
    </row>
    <row r="24" customHeight="1" ht="15">
      <c r="A24" s="2" t="inlineStr"/>
      <c r="B24" s="3" t="inlineStr">
        <is>
          <r>
            <t xml:space="preserve">
</t>
          </r>
        </is>
      </c>
      <c r="C24" s="3" t="inlineStr"/>
      <c r="D24" s="2" t="inlineStr"/>
    </row>
    <row r="25" customHeight="1" ht="26">
      <c r="A25" s="2" t="inlineStr"/>
      <c r="B25" s="57" t="inlineStr">
        <is>
          <r>
            <t xml:space="preserve">BDI = 22,88%</t>
          </r>
        </is>
      </c>
      <c r="C25" s="57" t="inlineStr"/>
      <c r="D25" s="2" t="inlineStr"/>
    </row>
    <row r="26" customHeight="1" ht="44">
      <c r="A26" s="2" t="inlineStr"/>
      <c r="B26" s="1" t="inlineStr"/>
      <c r="C26" s="1" t="inlineStr"/>
      <c r="D26" s="2" t="inlineStr"/>
    </row>
  </sheetData>
  <mergeCells>
    <mergeCell ref="A1:D1"/>
    <mergeCell ref="B2:D2"/>
    <mergeCell ref="B4:C4"/>
    <mergeCell ref="B9:C9"/>
    <mergeCell ref="B10:C10"/>
    <mergeCell ref="B16:C16"/>
    <mergeCell ref="B17:C17"/>
    <mergeCell ref="B24:C24"/>
    <mergeCell ref="B25:C25"/>
    <mergeCell ref="B26:C26"/>
  </mergeCells>
  <pageMargins left="0.5" right="0.5" top="0.5" bottom="0.5" header="0.0" footer="0.0"/>
  <pageSetup orientation="landscape" scale="85" paperSize="77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78"/>
  <sheetViews>
    <sheetView workbookViewId="0"/>
  </sheetViews>
  <sheetFormatPr defaultRowHeight="15"/>
  <cols>
    <col min="1" max="1" customWidth="true" width="9.333333"/>
    <col min="2" max="2" customWidth="true" width="68.666664"/>
    <col min="3" max="3" customWidth="true" width="8.833333"/>
    <col min="4" max="4" customWidth="true" width="2.5"/>
    <col min="5" max="5" customWidth="true" width="7.6666665"/>
    <col min="6" max="6" customWidth="true" width="3.6666667"/>
    <col min="7" max="7" customWidth="true" width="14.5"/>
  </cols>
  <sheetData>
    <row r="1" customHeight="1" ht="10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2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2" t="inlineStr"/>
      <c r="G2" s="2" t="inlineStr"/>
    </row>
    <row r="3" customHeight="1" ht="15">
      <c r="A3" s="49" t="inlineStr">
        <is>
          <r>
            <t xml:space="preserve">COD</t>
          </r>
        </is>
      </c>
      <c r="B3" s="49" t="inlineStr">
        <is>
          <r>
            <t xml:space="preserve">DESCRIÇÃO</t>
          </r>
        </is>
      </c>
      <c r="C3" s="58" t="inlineStr">
        <is>
          <r>
            <t xml:space="preserve">HORISTA %</t>
          </r>
        </is>
      </c>
      <c r="D3" s="58" t="inlineStr"/>
      <c r="E3" s="58" t="inlineStr">
        <is>
          <r>
            <t xml:space="preserve">MENSALISTA %</t>
          </r>
        </is>
      </c>
      <c r="F3" s="58" t="inlineStr"/>
      <c r="G3" s="2" t="inlineStr"/>
    </row>
    <row r="4" customHeight="1" ht="12">
      <c r="A4" s="2" t="inlineStr"/>
      <c r="B4" s="3" t="inlineStr">
        <is>
          <r>
            <t xml:space="preserve">
</t>
          </r>
        </is>
      </c>
      <c r="C4" s="3" t="inlineStr"/>
      <c r="D4" s="2" t="inlineStr"/>
      <c r="E4" s="2" t="inlineStr"/>
      <c r="F4" s="2" t="inlineStr"/>
      <c r="G4" s="2" t="inlineStr"/>
    </row>
    <row r="5" customHeight="1" ht="13">
      <c r="A5" s="56" t="inlineStr">
        <is>
          <r>
            <t xml:space="preserve">A</t>
          </r>
        </is>
      </c>
      <c r="B5" s="50" t="inlineStr">
        <is>
          <r>
            <t xml:space="preserve">GRUPO A</t>
          </r>
        </is>
      </c>
      <c r="C5" s="2" t="inlineStr"/>
      <c r="D5" s="2" t="inlineStr"/>
      <c r="E5" s="2" t="inlineStr"/>
      <c r="F5" s="2" t="inlineStr"/>
      <c r="G5" s="2" t="inlineStr"/>
    </row>
    <row r="6" customHeight="1" ht="13">
      <c r="A6" s="51" t="inlineStr">
        <is>
          <r>
            <t xml:space="preserve">A1</t>
          </r>
        </is>
      </c>
      <c r="B6" s="52" t="inlineStr">
        <is>
          <r>
            <t xml:space="preserve">INSS </t>
          </r>
        </is>
      </c>
      <c r="C6" s="59" t="n">
        <v>10.0</v>
      </c>
      <c r="D6" s="59" t="inlineStr"/>
      <c r="E6" s="53" t="n">
        <v>10.0</v>
      </c>
      <c r="F6" s="53" t="inlineStr"/>
      <c r="G6" s="2" t="inlineStr"/>
    </row>
    <row r="7" customHeight="1" ht="13">
      <c r="A7" s="51" t="inlineStr">
        <is>
          <r>
            <t xml:space="preserve">A2</t>
          </r>
        </is>
      </c>
      <c r="B7" s="52" t="inlineStr">
        <is>
          <r>
            <t xml:space="preserve">SESI </t>
          </r>
        </is>
      </c>
      <c r="C7" s="59" t="n">
        <v>1.5</v>
      </c>
      <c r="D7" s="59" t="inlineStr"/>
      <c r="E7" s="53" t="n">
        <v>1.5</v>
      </c>
      <c r="F7" s="53" t="inlineStr"/>
      <c r="G7" s="2" t="inlineStr"/>
    </row>
    <row r="8" customHeight="1" ht="13">
      <c r="A8" s="51" t="inlineStr">
        <is>
          <r>
            <t xml:space="preserve">A3</t>
          </r>
        </is>
      </c>
      <c r="B8" s="52" t="inlineStr">
        <is>
          <r>
            <t xml:space="preserve">SENAI </t>
          </r>
        </is>
      </c>
      <c r="C8" s="59" t="n">
        <v>1.0</v>
      </c>
      <c r="D8" s="59" t="inlineStr"/>
      <c r="E8" s="53" t="n">
        <v>1.0</v>
      </c>
      <c r="F8" s="53" t="inlineStr"/>
      <c r="G8" s="2" t="inlineStr"/>
    </row>
    <row r="9" customHeight="1" ht="13">
      <c r="A9" s="51" t="inlineStr">
        <is>
          <r>
            <t xml:space="preserve">A4</t>
          </r>
        </is>
      </c>
      <c r="B9" s="52" t="inlineStr">
        <is>
          <r>
            <t xml:space="preserve">INCRA </t>
          </r>
        </is>
      </c>
      <c r="C9" s="59" t="n">
        <v>0.2</v>
      </c>
      <c r="D9" s="59" t="inlineStr"/>
      <c r="E9" s="53" t="n">
        <v>0.2</v>
      </c>
      <c r="F9" s="53" t="inlineStr"/>
      <c r="G9" s="2" t="inlineStr"/>
    </row>
    <row r="10" customHeight="1" ht="13">
      <c r="A10" s="51" t="inlineStr">
        <is>
          <r>
            <t xml:space="preserve">A5</t>
          </r>
        </is>
      </c>
      <c r="B10" s="52" t="inlineStr">
        <is>
          <r>
            <t xml:space="preserve">SEBRAE </t>
          </r>
        </is>
      </c>
      <c r="C10" s="59" t="n">
        <v>0.6</v>
      </c>
      <c r="D10" s="59" t="inlineStr"/>
      <c r="E10" s="53" t="n">
        <v>0.6</v>
      </c>
      <c r="F10" s="53" t="inlineStr"/>
      <c r="G10" s="2" t="inlineStr"/>
    </row>
    <row r="11" customHeight="1" ht="13">
      <c r="A11" s="51" t="inlineStr">
        <is>
          <r>
            <t xml:space="preserve">A6</t>
          </r>
        </is>
      </c>
      <c r="B11" s="52" t="inlineStr">
        <is>
          <r>
            <t xml:space="preserve">Salário Educação </t>
          </r>
        </is>
      </c>
      <c r="C11" s="59" t="n">
        <v>2.5</v>
      </c>
      <c r="D11" s="59" t="inlineStr"/>
      <c r="E11" s="53" t="n">
        <v>2.5</v>
      </c>
      <c r="F11" s="53" t="inlineStr"/>
      <c r="G11" s="2" t="inlineStr"/>
    </row>
    <row r="12" customHeight="1" ht="13">
      <c r="A12" s="51" t="inlineStr">
        <is>
          <r>
            <t xml:space="preserve">A7</t>
          </r>
        </is>
      </c>
      <c r="B12" s="52" t="inlineStr">
        <is>
          <r>
            <t xml:space="preserve">Seguro Contra Acidentes de Trabalho </t>
          </r>
        </is>
      </c>
      <c r="C12" s="59" t="n">
        <v>3.0</v>
      </c>
      <c r="D12" s="59" t="inlineStr"/>
      <c r="E12" s="53" t="n">
        <v>3.0</v>
      </c>
      <c r="F12" s="53" t="inlineStr"/>
      <c r="G12" s="2" t="inlineStr"/>
    </row>
    <row r="13" customHeight="1" ht="13">
      <c r="A13" s="51" t="inlineStr">
        <is>
          <r>
            <t xml:space="preserve">A8</t>
          </r>
        </is>
      </c>
      <c r="B13" s="52" t="inlineStr">
        <is>
          <r>
            <t xml:space="preserve">FGTS </t>
          </r>
        </is>
      </c>
      <c r="C13" s="59" t="n">
        <v>8.0</v>
      </c>
      <c r="D13" s="59" t="inlineStr"/>
      <c r="E13" s="53" t="n">
        <v>8.0</v>
      </c>
      <c r="F13" s="53" t="inlineStr"/>
      <c r="G13" s="2" t="inlineStr"/>
    </row>
    <row r="14" customHeight="1" ht="13">
      <c r="A14" s="51" t="inlineStr">
        <is>
          <r>
            <t xml:space="preserve">A9</t>
          </r>
        </is>
      </c>
      <c r="B14" s="52" t="inlineStr">
        <is>
          <r>
            <t xml:space="preserve">SECONCI </t>
          </r>
        </is>
      </c>
      <c r="C14" s="59" t="n">
        <v>1.0</v>
      </c>
      <c r="D14" s="59" t="inlineStr"/>
      <c r="E14" s="53" t="n">
        <v>1.0</v>
      </c>
      <c r="F14" s="53" t="inlineStr"/>
      <c r="G14" s="2" t="inlineStr"/>
    </row>
    <row r="15" customHeight="1" ht="15">
      <c r="A15" s="2" t="inlineStr"/>
      <c r="B15" s="54" t="inlineStr">
        <is>
          <r>
            <t xml:space="preserve">TOTAL</t>
          </r>
        </is>
      </c>
      <c r="C15" s="55" t="n">
        <v>27.799999999999997</v>
      </c>
      <c r="D15" s="55" t="inlineStr"/>
      <c r="E15" s="55" t="n">
        <v>27.799999999999997</v>
      </c>
      <c r="F15" s="55" t="inlineStr"/>
      <c r="G15" s="2" t="inlineStr"/>
    </row>
    <row r="16" customHeight="1" ht="12">
      <c r="A16" s="2" t="inlineStr"/>
      <c r="B16" s="3" t="inlineStr">
        <is>
          <r>
            <t xml:space="preserve">
</t>
          </r>
        </is>
      </c>
      <c r="C16" s="3" t="inlineStr"/>
      <c r="D16" s="2" t="inlineStr"/>
      <c r="E16" s="2" t="inlineStr"/>
      <c r="F16" s="2" t="inlineStr"/>
      <c r="G16" s="2" t="inlineStr"/>
    </row>
    <row r="17" customHeight="1" ht="13">
      <c r="A17" s="56" t="inlineStr">
        <is>
          <r>
            <t xml:space="preserve">B</t>
          </r>
        </is>
      </c>
      <c r="B17" s="50" t="inlineStr">
        <is>
          <r>
            <t xml:space="preserve">GRUPO B</t>
          </r>
        </is>
      </c>
      <c r="C17" s="2" t="inlineStr"/>
      <c r="D17" s="2" t="inlineStr"/>
      <c r="E17" s="2" t="inlineStr"/>
      <c r="F17" s="2" t="inlineStr"/>
      <c r="G17" s="2" t="inlineStr"/>
    </row>
    <row r="18" customHeight="1" ht="13">
      <c r="A18" s="51" t="inlineStr">
        <is>
          <r>
            <t xml:space="preserve">B1</t>
          </r>
        </is>
      </c>
      <c r="B18" s="52" t="inlineStr">
        <is>
          <r>
            <t xml:space="preserve">Repouso Semanal Remunerado </t>
          </r>
        </is>
      </c>
      <c r="C18" s="59" t="n">
        <v>17.83</v>
      </c>
      <c r="D18" s="59" t="inlineStr"/>
      <c r="E18" s="53" t="n">
        <v>0.0</v>
      </c>
      <c r="F18" s="53" t="inlineStr"/>
      <c r="G18" s="2" t="inlineStr"/>
    </row>
    <row r="19" customHeight="1" ht="13">
      <c r="A19" s="51" t="inlineStr">
        <is>
          <r>
            <t xml:space="preserve">B2</t>
          </r>
        </is>
      </c>
      <c r="B19" s="52" t="inlineStr">
        <is>
          <r>
            <t xml:space="preserve">Feriados </t>
          </r>
        </is>
      </c>
      <c r="C19" s="59" t="n">
        <v>4.65</v>
      </c>
      <c r="D19" s="59" t="inlineStr"/>
      <c r="E19" s="53" t="n">
        <v>0.0</v>
      </c>
      <c r="F19" s="53" t="inlineStr"/>
      <c r="G19" s="2" t="inlineStr"/>
    </row>
    <row r="20" customHeight="1" ht="13">
      <c r="A20" s="51" t="inlineStr">
        <is>
          <r>
            <t xml:space="preserve">B3</t>
          </r>
        </is>
      </c>
      <c r="B20" s="52" t="inlineStr">
        <is>
          <r>
            <t xml:space="preserve">Auxílio - Enfermidade </t>
          </r>
        </is>
      </c>
      <c r="C20" s="59" t="n">
        <v>0.89</v>
      </c>
      <c r="D20" s="59" t="inlineStr"/>
      <c r="E20" s="53" t="n">
        <v>0.67</v>
      </c>
      <c r="F20" s="53" t="inlineStr"/>
      <c r="G20" s="2" t="inlineStr"/>
    </row>
    <row r="21" customHeight="1" ht="13">
      <c r="A21" s="51" t="inlineStr">
        <is>
          <r>
            <t xml:space="preserve">B4</t>
          </r>
        </is>
      </c>
      <c r="B21" s="52" t="inlineStr">
        <is>
          <r>
            <t xml:space="preserve">13º Salário </t>
          </r>
        </is>
      </c>
      <c r="C21" s="59" t="n">
        <v>10.95</v>
      </c>
      <c r="D21" s="59" t="inlineStr"/>
      <c r="E21" s="53" t="n">
        <v>8.26</v>
      </c>
      <c r="F21" s="53" t="inlineStr"/>
      <c r="G21" s="2" t="inlineStr"/>
    </row>
    <row r="22" customHeight="1" ht="13">
      <c r="A22" s="51" t="inlineStr">
        <is>
          <r>
            <t xml:space="preserve">B5</t>
          </r>
        </is>
      </c>
      <c r="B22" s="52" t="inlineStr">
        <is>
          <r>
            <t xml:space="preserve">Licença Paternidade </t>
          </r>
        </is>
      </c>
      <c r="C22" s="59" t="n">
        <v>0.07</v>
      </c>
      <c r="D22" s="59" t="inlineStr"/>
      <c r="E22" s="53" t="n">
        <v>0.05</v>
      </c>
      <c r="F22" s="53" t="inlineStr"/>
      <c r="G22" s="2" t="inlineStr"/>
    </row>
    <row r="23" customHeight="1" ht="13">
      <c r="A23" s="51" t="inlineStr">
        <is>
          <r>
            <t xml:space="preserve">B6</t>
          </r>
        </is>
      </c>
      <c r="B23" s="52" t="inlineStr">
        <is>
          <r>
            <t xml:space="preserve">Faltas Justificadas </t>
          </r>
        </is>
      </c>
      <c r="C23" s="59" t="n">
        <v>0.74</v>
      </c>
      <c r="D23" s="59" t="inlineStr"/>
      <c r="E23" s="53" t="n">
        <v>0.56</v>
      </c>
      <c r="F23" s="53" t="inlineStr"/>
      <c r="G23" s="2" t="inlineStr"/>
    </row>
    <row r="24" customHeight="1" ht="13">
      <c r="A24" s="51" t="inlineStr">
        <is>
          <r>
            <t xml:space="preserve">B7</t>
          </r>
        </is>
      </c>
      <c r="B24" s="52" t="inlineStr">
        <is>
          <r>
            <t xml:space="preserve">Dias de Chuvas </t>
          </r>
        </is>
      </c>
      <c r="C24" s="59" t="n">
        <v>1.43</v>
      </c>
      <c r="D24" s="59" t="inlineStr"/>
      <c r="E24" s="53" t="n">
        <v>0.0</v>
      </c>
      <c r="F24" s="53" t="inlineStr"/>
      <c r="G24" s="2" t="inlineStr"/>
    </row>
    <row r="25" customHeight="1" ht="13">
      <c r="A25" s="51" t="inlineStr">
        <is>
          <r>
            <t xml:space="preserve">B8</t>
          </r>
        </is>
      </c>
      <c r="B25" s="52" t="inlineStr">
        <is>
          <r>
            <t xml:space="preserve">Auxílio Acidente de Trabalho </t>
          </r>
        </is>
      </c>
      <c r="C25" s="59" t="n">
        <v>0.03</v>
      </c>
      <c r="D25" s="59" t="inlineStr"/>
      <c r="E25" s="53" t="n">
        <v>0.02</v>
      </c>
      <c r="F25" s="53" t="inlineStr"/>
      <c r="G25" s="2" t="inlineStr"/>
    </row>
    <row r="26" customHeight="1" ht="13">
      <c r="A26" s="51" t="inlineStr">
        <is>
          <r>
            <t xml:space="preserve">B9</t>
          </r>
        </is>
      </c>
      <c r="B26" s="52" t="inlineStr">
        <is>
          <r>
            <t xml:space="preserve">Férias Gozadas </t>
          </r>
        </is>
      </c>
      <c r="C26" s="59" t="n">
        <v>11.58</v>
      </c>
      <c r="D26" s="59" t="inlineStr"/>
      <c r="E26" s="53" t="n">
        <v>8.74</v>
      </c>
      <c r="F26" s="53" t="inlineStr"/>
      <c r="G26" s="2" t="inlineStr"/>
    </row>
    <row r="27" customHeight="1" ht="13">
      <c r="A27" s="51" t="inlineStr">
        <is>
          <r>
            <t xml:space="preserve">B10</t>
          </r>
        </is>
      </c>
      <c r="B27" s="52" t="inlineStr">
        <is>
          <r>
            <t xml:space="preserve">Salário Maternidade </t>
          </r>
        </is>
      </c>
      <c r="C27" s="59" t="n">
        <v>0.04</v>
      </c>
      <c r="D27" s="59" t="inlineStr"/>
      <c r="E27" s="53" t="n">
        <v>0.03</v>
      </c>
      <c r="F27" s="53" t="inlineStr"/>
      <c r="G27" s="2" t="inlineStr"/>
    </row>
    <row r="28" customHeight="1" ht="15">
      <c r="A28" s="2" t="inlineStr"/>
      <c r="B28" s="54" t="inlineStr">
        <is>
          <r>
            <t xml:space="preserve">TOTAL</t>
          </r>
        </is>
      </c>
      <c r="C28" s="55" t="n">
        <v>48.209999999999994</v>
      </c>
      <c r="D28" s="55" t="inlineStr"/>
      <c r="E28" s="55" t="n">
        <v>18.330000000000002</v>
      </c>
      <c r="F28" s="55" t="inlineStr"/>
      <c r="G28" s="2" t="inlineStr"/>
    </row>
    <row r="29" customHeight="1" ht="12">
      <c r="A29" s="2" t="inlineStr"/>
      <c r="B29" s="3" t="inlineStr">
        <is>
          <r>
            <t xml:space="preserve">
</t>
          </r>
        </is>
      </c>
      <c r="C29" s="3" t="inlineStr"/>
      <c r="D29" s="2" t="inlineStr"/>
      <c r="E29" s="2" t="inlineStr"/>
      <c r="F29" s="2" t="inlineStr"/>
      <c r="G29" s="2" t="inlineStr"/>
    </row>
    <row r="30" customHeight="1" ht="13">
      <c r="A30" s="56" t="inlineStr">
        <is>
          <r>
            <t xml:space="preserve">C</t>
          </r>
        </is>
      </c>
      <c r="B30" s="50" t="inlineStr">
        <is>
          <r>
            <t xml:space="preserve">GRUPO C</t>
          </r>
        </is>
      </c>
      <c r="C30" s="2" t="inlineStr"/>
      <c r="D30" s="2" t="inlineStr"/>
      <c r="E30" s="2" t="inlineStr"/>
      <c r="F30" s="2" t="inlineStr"/>
      <c r="G30" s="2" t="inlineStr"/>
    </row>
    <row r="31" customHeight="1" ht="13">
      <c r="A31" s="51" t="inlineStr">
        <is>
          <r>
            <t xml:space="preserve">C1</t>
          </r>
        </is>
      </c>
      <c r="B31" s="52" t="inlineStr">
        <is>
          <r>
            <t xml:space="preserve">Aviso Prévio Indenizado </t>
          </r>
        </is>
      </c>
      <c r="C31" s="59" t="n">
        <v>4.92</v>
      </c>
      <c r="D31" s="59" t="inlineStr"/>
      <c r="E31" s="53" t="n">
        <v>3.71</v>
      </c>
      <c r="F31" s="53" t="inlineStr"/>
      <c r="G31" s="2" t="inlineStr"/>
    </row>
    <row r="32" customHeight="1" ht="13">
      <c r="A32" s="51" t="inlineStr">
        <is>
          <r>
            <t xml:space="preserve">C2</t>
          </r>
        </is>
      </c>
      <c r="B32" s="52" t="inlineStr">
        <is>
          <r>
            <t xml:space="preserve">Aviso Prévio Trabalhado </t>
          </r>
        </is>
      </c>
      <c r="C32" s="59" t="n">
        <v>0.13</v>
      </c>
      <c r="D32" s="59" t="inlineStr"/>
      <c r="E32" s="53" t="n">
        <v>0.1</v>
      </c>
      <c r="F32" s="53" t="inlineStr"/>
      <c r="G32" s="2" t="inlineStr"/>
    </row>
    <row r="33" customHeight="1" ht="13">
      <c r="A33" s="51" t="inlineStr">
        <is>
          <r>
            <t xml:space="preserve">C3</t>
          </r>
        </is>
      </c>
      <c r="B33" s="52" t="inlineStr">
        <is>
          <r>
            <t xml:space="preserve">Férias Indenizadas </t>
          </r>
        </is>
      </c>
      <c r="C33" s="59" t="n">
        <v>2.78</v>
      </c>
      <c r="D33" s="59" t="inlineStr"/>
      <c r="E33" s="53" t="n">
        <v>2.09</v>
      </c>
      <c r="F33" s="53" t="inlineStr"/>
      <c r="G33" s="2" t="inlineStr"/>
    </row>
    <row r="34" customHeight="1" ht="13">
      <c r="A34" s="51" t="inlineStr">
        <is>
          <r>
            <t xml:space="preserve">C4</t>
          </r>
        </is>
      </c>
      <c r="B34" s="52" t="inlineStr">
        <is>
          <r>
            <t xml:space="preserve">Depósito Rescisão Sem Justa Causa </t>
          </r>
        </is>
      </c>
      <c r="C34" s="59" t="n">
        <v>2.1</v>
      </c>
      <c r="D34" s="59" t="inlineStr"/>
      <c r="E34" s="53" t="n">
        <v>1.58</v>
      </c>
      <c r="F34" s="53" t="inlineStr"/>
      <c r="G34" s="2" t="inlineStr"/>
    </row>
    <row r="35" customHeight="1" ht="13">
      <c r="A35" s="51" t="inlineStr">
        <is>
          <r>
            <t xml:space="preserve">C5</t>
          </r>
        </is>
      </c>
      <c r="B35" s="52" t="inlineStr">
        <is>
          <r>
            <t xml:space="preserve">Indenização Adicional </t>
          </r>
        </is>
      </c>
      <c r="C35" s="59" t="n">
        <v>0.41</v>
      </c>
      <c r="D35" s="59" t="inlineStr"/>
      <c r="E35" s="53" t="n">
        <v>0.31</v>
      </c>
      <c r="F35" s="53" t="inlineStr"/>
      <c r="G35" s="2" t="inlineStr"/>
    </row>
    <row r="36" customHeight="1" ht="15">
      <c r="A36" s="2" t="inlineStr"/>
      <c r="B36" s="54" t="inlineStr">
        <is>
          <r>
            <t xml:space="preserve">TOTAL</t>
          </r>
        </is>
      </c>
      <c r="C36" s="55" t="n">
        <v>10.34</v>
      </c>
      <c r="D36" s="55" t="inlineStr"/>
      <c r="E36" s="55" t="n">
        <v>7.79</v>
      </c>
      <c r="F36" s="55" t="inlineStr"/>
      <c r="G36" s="2" t="inlineStr"/>
    </row>
    <row r="37" customHeight="1" ht="12">
      <c r="A37" s="2" t="inlineStr"/>
      <c r="B37" s="3" t="inlineStr">
        <is>
          <r>
            <t xml:space="preserve">
</t>
          </r>
        </is>
      </c>
      <c r="C37" s="3" t="inlineStr"/>
      <c r="D37" s="2" t="inlineStr"/>
      <c r="E37" s="2" t="inlineStr"/>
      <c r="F37" s="2" t="inlineStr"/>
      <c r="G37" s="2" t="inlineStr"/>
    </row>
    <row r="38" customHeight="1" ht="13">
      <c r="A38" s="56" t="inlineStr">
        <is>
          <r>
            <t xml:space="preserve">D</t>
          </r>
        </is>
      </c>
      <c r="B38" s="50" t="inlineStr">
        <is>
          <r>
            <t xml:space="preserve">GRUPO D</t>
          </r>
        </is>
      </c>
      <c r="C38" s="2" t="inlineStr"/>
      <c r="D38" s="2" t="inlineStr"/>
      <c r="E38" s="2" t="inlineStr"/>
      <c r="F38" s="2" t="inlineStr"/>
      <c r="G38" s="2" t="inlineStr"/>
    </row>
    <row r="39" customHeight="1" ht="18">
      <c r="A39" s="51" t="inlineStr">
        <is>
          <r>
            <t xml:space="preserve">D1</t>
          </r>
        </is>
      </c>
      <c r="B39" s="52" t="inlineStr">
        <is>
          <r>
            <t xml:space="preserve">Reincidência de Grupo A sobre Grupo B (sem considerar INNS sobre 13º, conforme Lei nº 14.973/2024) </t>
          </r>
        </is>
      </c>
      <c r="C39" s="59" t="n">
        <v>12.31</v>
      </c>
      <c r="D39" s="59" t="inlineStr"/>
      <c r="E39" s="53" t="n">
        <v>4.27</v>
      </c>
      <c r="F39" s="53" t="inlineStr"/>
      <c r="G39" s="2" t="inlineStr"/>
    </row>
    <row r="40" customHeight="1" ht="18">
      <c r="A40" s="51" t="inlineStr">
        <is>
          <r>
            <t xml:space="preserve">D2</t>
          </r>
        </is>
      </c>
      <c r="B40" s="52" t="inlineStr">
        <is>
          <r>
            <t xml:space="preserve">Reincidência de Grupo A sobre Aviso Prévio Trabalhado e Reincidência do FGTS sobre Aviso Prévio Indenizado </t>
          </r>
        </is>
      </c>
      <c r="C40" s="59" t="n">
        <v>0.43</v>
      </c>
      <c r="D40" s="59" t="inlineStr"/>
      <c r="E40" s="53" t="n">
        <v>0.32</v>
      </c>
      <c r="F40" s="53" t="inlineStr"/>
      <c r="G40" s="2" t="inlineStr"/>
    </row>
    <row r="41" customHeight="1" ht="15">
      <c r="A41" s="2" t="inlineStr"/>
      <c r="B41" s="54" t="inlineStr">
        <is>
          <r>
            <t xml:space="preserve">TOTAL</t>
          </r>
        </is>
      </c>
      <c r="C41" s="55" t="n">
        <v>12.74</v>
      </c>
      <c r="D41" s="55" t="inlineStr"/>
      <c r="E41" s="55" t="n">
        <v>4.59</v>
      </c>
      <c r="F41" s="55" t="inlineStr"/>
      <c r="G41" s="2" t="inlineStr"/>
    </row>
    <row r="42" customHeight="1" ht="15">
      <c r="A42" s="2" t="inlineStr"/>
      <c r="B42" s="3" t="inlineStr">
        <is>
          <r>
            <t xml:space="preserve">
</t>
          </r>
        </is>
      </c>
      <c r="C42" s="3" t="inlineStr"/>
      <c r="D42" s="3" t="inlineStr"/>
      <c r="E42" s="2" t="inlineStr"/>
      <c r="F42" s="2" t="inlineStr"/>
      <c r="G42" s="2" t="inlineStr"/>
    </row>
    <row r="43" customHeight="1" ht="20">
      <c r="A43" s="2" t="inlineStr"/>
      <c r="B43" s="60" t="inlineStr">
        <is>
          <r>
            <t xml:space="preserve">A + B + C + D =</t>
          </r>
        </is>
      </c>
      <c r="C43" s="61" t="n">
        <v>99.09</v>
      </c>
      <c r="D43" s="61" t="inlineStr"/>
      <c r="E43" s="61" t="n">
        <v>58.51</v>
      </c>
      <c r="F43" s="61" t="inlineStr"/>
      <c r="G43" s="2" t="inlineStr"/>
    </row>
    <row r="44" customHeight="1" ht="12">
      <c r="A44" s="2" t="inlineStr"/>
      <c r="B44" s="3" t="inlineStr">
        <is>
          <r>
            <t xml:space="preserve">
</t>
          </r>
        </is>
      </c>
      <c r="C44" s="3" t="inlineStr"/>
      <c r="D44" s="3" t="inlineStr"/>
      <c r="E44" s="3" t="inlineStr"/>
      <c r="F44" s="2" t="inlineStr"/>
      <c r="G44" s="2" t="inlineStr"/>
    </row>
    <row r="45" customHeight="1" ht="15">
      <c r="A45" s="49" t="inlineStr">
        <is>
          <r>
            <t xml:space="preserve">COD</t>
          </r>
        </is>
      </c>
      <c r="B45" s="49" t="inlineStr">
        <is>
          <r>
            <t xml:space="preserve">DESCRIÇÃO</t>
          </r>
        </is>
      </c>
      <c r="C45" s="58" t="inlineStr">
        <is>
          <r>
            <t xml:space="preserve">HORISTA %</t>
          </r>
        </is>
      </c>
      <c r="D45" s="58" t="inlineStr"/>
      <c r="E45" s="58" t="inlineStr">
        <is>
          <r>
            <t xml:space="preserve">MENSALISTA %</t>
          </r>
        </is>
      </c>
      <c r="F45" s="58" t="inlineStr"/>
      <c r="G45" s="2" t="inlineStr"/>
    </row>
    <row r="46" customHeight="1" ht="12">
      <c r="A46" s="2" t="inlineStr"/>
      <c r="B46" s="3" t="inlineStr">
        <is>
          <r>
            <t xml:space="preserve">
</t>
          </r>
        </is>
      </c>
      <c r="C46" s="3" t="inlineStr"/>
      <c r="D46" s="2" t="inlineStr"/>
      <c r="E46" s="2" t="inlineStr"/>
      <c r="F46" s="2" t="inlineStr"/>
      <c r="G46" s="2" t="inlineStr"/>
    </row>
    <row r="47" customHeight="1" ht="13">
      <c r="A47" s="56" t="inlineStr">
        <is>
          <r>
            <t xml:space="preserve">A</t>
          </r>
        </is>
      </c>
      <c r="B47" s="50" t="inlineStr">
        <is>
          <r>
            <t xml:space="preserve">ENCARGOS SOCIAIS BÁSICOS</t>
          </r>
        </is>
      </c>
      <c r="C47" s="2" t="inlineStr"/>
      <c r="D47" s="2" t="inlineStr"/>
      <c r="E47" s="2" t="inlineStr"/>
      <c r="F47" s="2" t="inlineStr"/>
      <c r="G47" s="2" t="inlineStr"/>
    </row>
    <row r="48" customHeight="1" ht="13">
      <c r="A48" s="51" t="inlineStr">
        <is>
          <r>
            <t xml:space="preserve">A1</t>
          </r>
        </is>
      </c>
      <c r="B48" s="52" t="inlineStr">
        <is>
          <r>
            <t xml:space="preserve">PREVIDÊNCIA SOCIAL</t>
          </r>
        </is>
      </c>
      <c r="C48" s="59" t="n">
        <v>20.0</v>
      </c>
      <c r="D48" s="59" t="inlineStr"/>
      <c r="E48" s="53" t="n">
        <v>0.0</v>
      </c>
      <c r="F48" s="53" t="inlineStr"/>
      <c r="G48" s="2" t="inlineStr"/>
    </row>
    <row r="49" customHeight="1" ht="13">
      <c r="A49" s="51" t="inlineStr">
        <is>
          <r>
            <t xml:space="preserve">A2</t>
          </r>
        </is>
      </c>
      <c r="B49" s="52" t="inlineStr">
        <is>
          <r>
            <t xml:space="preserve">FUNDO DE GARANTIA POR TEMPO DE SERVIÇO</t>
          </r>
        </is>
      </c>
      <c r="C49" s="59" t="n">
        <v>8.0</v>
      </c>
      <c r="D49" s="59" t="inlineStr"/>
      <c r="E49" s="53" t="n">
        <v>0.0</v>
      </c>
      <c r="F49" s="53" t="inlineStr"/>
      <c r="G49" s="2" t="inlineStr"/>
    </row>
    <row r="50" customHeight="1" ht="13">
      <c r="A50" s="51" t="inlineStr">
        <is>
          <r>
            <t xml:space="preserve">A3</t>
          </r>
        </is>
      </c>
      <c r="B50" s="52" t="inlineStr">
        <is>
          <r>
            <t xml:space="preserve">SALÁRIO-EDUCAÇÃO</t>
          </r>
        </is>
      </c>
      <c r="C50" s="59" t="n">
        <v>2.5</v>
      </c>
      <c r="D50" s="59" t="inlineStr"/>
      <c r="E50" s="53" t="n">
        <v>0.0</v>
      </c>
      <c r="F50" s="53" t="inlineStr"/>
      <c r="G50" s="2" t="inlineStr"/>
    </row>
    <row r="51" customHeight="1" ht="13">
      <c r="A51" s="51" t="inlineStr">
        <is>
          <r>
            <t xml:space="preserve">A4</t>
          </r>
        </is>
      </c>
      <c r="B51" s="52" t="inlineStr">
        <is>
          <r>
            <t xml:space="preserve">SERVIÇO SOCIAL DA INDÚSTRIA (SESI)</t>
          </r>
        </is>
      </c>
      <c r="C51" s="59" t="n">
        <v>1.5</v>
      </c>
      <c r="D51" s="59" t="inlineStr"/>
      <c r="E51" s="53" t="n">
        <v>0.0</v>
      </c>
      <c r="F51" s="53" t="inlineStr"/>
      <c r="G51" s="2" t="inlineStr"/>
    </row>
    <row r="52" customHeight="1" ht="13">
      <c r="A52" s="51" t="inlineStr">
        <is>
          <r>
            <t xml:space="preserve">A5</t>
          </r>
        </is>
      </c>
      <c r="B52" s="52" t="inlineStr">
        <is>
          <r>
            <t xml:space="preserve">SERVIÇO NACIONAL DE APRENDIZAGEM INDUSTRIAL (SENAI)</t>
          </r>
        </is>
      </c>
      <c r="C52" s="59" t="n">
        <v>1.0</v>
      </c>
      <c r="D52" s="59" t="inlineStr"/>
      <c r="E52" s="53" t="n">
        <v>0.0</v>
      </c>
      <c r="F52" s="53" t="inlineStr"/>
      <c r="G52" s="2" t="inlineStr"/>
    </row>
    <row r="53" customHeight="1" ht="13">
      <c r="A53" s="51" t="inlineStr">
        <is>
          <r>
            <t xml:space="preserve">A6</t>
          </r>
        </is>
      </c>
      <c r="B53" s="52" t="inlineStr">
        <is>
          <r>
            <t xml:space="preserve">SERVIÇO DE APOIO À PEQUENA E MÉDIA EMPRESA (SEBRAE)</t>
          </r>
        </is>
      </c>
      <c r="C53" s="59" t="n">
        <v>0.6</v>
      </c>
      <c r="D53" s="59" t="inlineStr"/>
      <c r="E53" s="53" t="n">
        <v>0.0</v>
      </c>
      <c r="F53" s="53" t="inlineStr"/>
      <c r="G53" s="2" t="inlineStr"/>
    </row>
    <row r="54" customHeight="1" ht="13">
      <c r="A54" s="51" t="inlineStr">
        <is>
          <r>
            <t xml:space="preserve">A7</t>
          </r>
        </is>
      </c>
      <c r="B54" s="52" t="inlineStr">
        <is>
          <r>
            <t xml:space="preserve">INSTITUTO NACIONAL DE COLONIZAÇÃO E REFORMA AGRÁRIA (INCRA)</t>
          </r>
        </is>
      </c>
      <c r="C54" s="59" t="n">
        <v>0.2</v>
      </c>
      <c r="D54" s="59" t="inlineStr"/>
      <c r="E54" s="53" t="n">
        <v>0.0</v>
      </c>
      <c r="F54" s="53" t="inlineStr"/>
      <c r="G54" s="2" t="inlineStr"/>
    </row>
    <row r="55" customHeight="1" ht="13">
      <c r="A55" s="51" t="inlineStr">
        <is>
          <r>
            <t xml:space="preserve">A8</t>
          </r>
        </is>
      </c>
      <c r="B55" s="52" t="inlineStr">
        <is>
          <r>
            <t xml:space="preserve">SEGURO CONTRA OS ACIDENTES DE TRABALHO (INSS)</t>
          </r>
        </is>
      </c>
      <c r="C55" s="59" t="n">
        <v>3.0</v>
      </c>
      <c r="D55" s="59" t="inlineStr"/>
      <c r="E55" s="53" t="n">
        <v>0.0</v>
      </c>
      <c r="F55" s="53" t="inlineStr"/>
      <c r="G55" s="2" t="inlineStr"/>
    </row>
    <row r="56" customHeight="1" ht="18">
      <c r="A56" s="51" t="inlineStr">
        <is>
          <r>
            <t xml:space="preserve">A9</t>
          </r>
        </is>
      </c>
      <c r="B56" s="52" t="inlineStr">
        <is>
          <r>
            <t xml:space="preserve">SECONCI-SERVIÇO SOCIAL DA INDÚSTRIA DA CONSTRUÇÃO E DO MOBILIÁRIO (APLICÁVEL A TODAS AS EMPRESAS CONSTANTES DO III GRUPO DA CLT-ART.577)</t>
          </r>
        </is>
      </c>
      <c r="C56" s="59" t="n">
        <v>1.0</v>
      </c>
      <c r="D56" s="59" t="inlineStr"/>
      <c r="E56" s="53" t="n">
        <v>0.0</v>
      </c>
      <c r="F56" s="53" t="inlineStr"/>
      <c r="G56" s="2" t="inlineStr"/>
    </row>
    <row r="57" customHeight="1" ht="15">
      <c r="A57" s="2" t="inlineStr"/>
      <c r="B57" s="54" t="inlineStr">
        <is>
          <r>
            <t xml:space="preserve">TOTAL</t>
          </r>
        </is>
      </c>
      <c r="C57" s="55" t="n">
        <v>37.800000000000004</v>
      </c>
      <c r="D57" s="55" t="inlineStr"/>
      <c r="E57" s="55" t="n">
        <v>0.0</v>
      </c>
      <c r="F57" s="55" t="inlineStr"/>
      <c r="G57" s="2" t="inlineStr"/>
    </row>
    <row r="58" customHeight="1" ht="12">
      <c r="A58" s="2" t="inlineStr"/>
      <c r="B58" s="3" t="inlineStr">
        <is>
          <r>
            <t xml:space="preserve">
</t>
          </r>
        </is>
      </c>
      <c r="C58" s="3" t="inlineStr"/>
      <c r="D58" s="2" t="inlineStr"/>
      <c r="E58" s="2" t="inlineStr"/>
      <c r="F58" s="2" t="inlineStr"/>
      <c r="G58" s="2" t="inlineStr"/>
    </row>
    <row r="59" customHeight="1" ht="13">
      <c r="A59" s="56" t="inlineStr">
        <is>
          <r>
            <t xml:space="preserve">B</t>
          </r>
        </is>
      </c>
      <c r="B59" s="50" t="inlineStr">
        <is>
          <r>
            <t xml:space="preserve">ENCARGOS SOCIAIS QUE RECEBEM AS INCIDÊNCIAS DE A</t>
          </r>
        </is>
      </c>
      <c r="C59" s="2" t="inlineStr"/>
      <c r="D59" s="2" t="inlineStr"/>
      <c r="E59" s="2" t="inlineStr"/>
      <c r="F59" s="2" t="inlineStr"/>
      <c r="G59" s="2" t="inlineStr"/>
    </row>
    <row r="60" customHeight="1" ht="13">
      <c r="A60" s="51" t="inlineStr">
        <is>
          <r>
            <t xml:space="preserve">B1</t>
          </r>
        </is>
      </c>
      <c r="B60" s="52" t="inlineStr">
        <is>
          <r>
            <t xml:space="preserve">REPOUSO SEMANAL E FERIADOS</t>
          </r>
        </is>
      </c>
      <c r="C60" s="59" t="n">
        <v>22.9</v>
      </c>
      <c r="D60" s="59" t="inlineStr"/>
      <c r="E60" s="53" t="n">
        <v>0.0</v>
      </c>
      <c r="F60" s="53" t="inlineStr"/>
      <c r="G60" s="2" t="inlineStr"/>
    </row>
    <row r="61" customHeight="1" ht="13">
      <c r="A61" s="51" t="inlineStr">
        <is>
          <r>
            <t xml:space="preserve">B2</t>
          </r>
        </is>
      </c>
      <c r="B61" s="52" t="inlineStr">
        <is>
          <r>
            <t xml:space="preserve">AUXÍLIO-ENFERMIDADE (*)</t>
          </r>
        </is>
      </c>
      <c r="C61" s="59" t="n">
        <v>1.71</v>
      </c>
      <c r="D61" s="59" t="inlineStr"/>
      <c r="E61" s="53" t="n">
        <v>0.0</v>
      </c>
      <c r="F61" s="53" t="inlineStr"/>
      <c r="G61" s="2" t="inlineStr"/>
    </row>
    <row r="62" customHeight="1" ht="13">
      <c r="A62" s="51" t="inlineStr">
        <is>
          <r>
            <t xml:space="preserve">B3</t>
          </r>
        </is>
      </c>
      <c r="B62" s="52" t="inlineStr">
        <is>
          <r>
            <t xml:space="preserve">LICENÇA-PATERNIDADE (*)</t>
          </r>
        </is>
      </c>
      <c r="C62" s="59" t="n">
        <v>1.71</v>
      </c>
      <c r="D62" s="59" t="inlineStr"/>
      <c r="E62" s="53" t="n">
        <v>0.0</v>
      </c>
      <c r="F62" s="53" t="inlineStr"/>
      <c r="G62" s="2" t="inlineStr"/>
    </row>
    <row r="63" customHeight="1" ht="13">
      <c r="A63" s="51" t="inlineStr">
        <is>
          <r>
            <t xml:space="preserve">B4</t>
          </r>
        </is>
      </c>
      <c r="B63" s="52" t="inlineStr">
        <is>
          <r>
            <t xml:space="preserve">13O. SALÁRIO</t>
          </r>
        </is>
      </c>
      <c r="C63" s="59" t="n">
        <v>10.57</v>
      </c>
      <c r="D63" s="59" t="inlineStr"/>
      <c r="E63" s="53" t="n">
        <v>0.0</v>
      </c>
      <c r="F63" s="53" t="inlineStr"/>
      <c r="G63" s="2" t="inlineStr"/>
    </row>
    <row r="64" customHeight="1" ht="27">
      <c r="A64" s="51" t="inlineStr">
        <is>
          <r>
            <t xml:space="preserve">B5</t>
          </r>
        </is>
      </c>
      <c r="B64" s="52" t="inlineStr">
        <is>
          <r>
            <t xml:space="preserve">DIAS DE CHUVA/FALTAS JUSTIFICADAS/ACIDENTES DE TRABALHO/GREVES/FALTA OU ATRASO NA ENTREGA DE MATERIAIS OU SERVIÇOS NA OBRA/OUTRAS DIFICULDADES (*)</t>
          </r>
        </is>
      </c>
      <c r="C64" s="59" t="n">
        <v>4.91</v>
      </c>
      <c r="D64" s="59" t="inlineStr"/>
      <c r="E64" s="53" t="n">
        <v>0.0</v>
      </c>
      <c r="F64" s="53" t="inlineStr"/>
      <c r="G64" s="2" t="inlineStr"/>
    </row>
    <row r="65" customHeight="1" ht="15">
      <c r="A65" s="2" t="inlineStr"/>
      <c r="B65" s="54" t="inlineStr">
        <is>
          <r>
            <t xml:space="preserve">TOTAL</t>
          </r>
        </is>
      </c>
      <c r="C65" s="55" t="n">
        <v>41.8</v>
      </c>
      <c r="D65" s="55" t="inlineStr"/>
      <c r="E65" s="55" t="n">
        <v>0.0</v>
      </c>
      <c r="F65" s="55" t="inlineStr"/>
      <c r="G65" s="2" t="inlineStr"/>
    </row>
    <row r="66" customHeight="1" ht="12">
      <c r="A66" s="2" t="inlineStr"/>
      <c r="B66" s="3" t="inlineStr">
        <is>
          <r>
            <t xml:space="preserve">
</t>
          </r>
        </is>
      </c>
      <c r="C66" s="3" t="inlineStr"/>
      <c r="D66" s="2" t="inlineStr"/>
      <c r="E66" s="2" t="inlineStr"/>
      <c r="F66" s="2" t="inlineStr"/>
      <c r="G66" s="2" t="inlineStr"/>
    </row>
    <row r="67" customHeight="1" ht="13">
      <c r="A67" s="56" t="inlineStr">
        <is>
          <r>
            <t xml:space="preserve">C</t>
          </r>
        </is>
      </c>
      <c r="B67" s="50" t="inlineStr">
        <is>
          <r>
            <t xml:space="preserve">ENCARGOS SOCIAIS QUE NÃO RECEBEM AS INCIDÊNCIAS GLOBAIS DE A</t>
          </r>
        </is>
      </c>
      <c r="C67" s="2" t="inlineStr"/>
      <c r="D67" s="2" t="inlineStr"/>
      <c r="E67" s="2" t="inlineStr"/>
      <c r="F67" s="2" t="inlineStr"/>
      <c r="G67" s="2" t="inlineStr"/>
    </row>
    <row r="68" customHeight="1" ht="13">
      <c r="A68" s="51" t="inlineStr">
        <is>
          <r>
            <t xml:space="preserve">C1</t>
          </r>
        </is>
      </c>
      <c r="B68" s="52" t="inlineStr">
        <is>
          <r>
            <t xml:space="preserve">DEPÓSITO POR DESPEDIDA INJUSTA: 50% SOBRE (A2+(A2XB))</t>
          </r>
        </is>
      </c>
      <c r="C68" s="59" t="n">
        <v>5.67</v>
      </c>
      <c r="D68" s="59" t="inlineStr"/>
      <c r="E68" s="53" t="n">
        <v>0.0</v>
      </c>
      <c r="F68" s="53" t="inlineStr"/>
      <c r="G68" s="2" t="inlineStr"/>
    </row>
    <row r="69" customHeight="1" ht="13">
      <c r="A69" s="51" t="inlineStr">
        <is>
          <r>
            <t xml:space="preserve">C2</t>
          </r>
        </is>
      </c>
      <c r="B69" s="52" t="inlineStr">
        <is>
          <r>
            <t xml:space="preserve">AVISO-PRÉVIO INDENIZADO (*)</t>
          </r>
        </is>
      </c>
      <c r="C69" s="59" t="n">
        <v>6.36</v>
      </c>
      <c r="D69" s="59" t="inlineStr"/>
      <c r="E69" s="53" t="n">
        <v>0.0</v>
      </c>
      <c r="F69" s="53" t="inlineStr"/>
      <c r="G69" s="2" t="inlineStr"/>
    </row>
    <row r="70" customHeight="1" ht="13">
      <c r="A70" s="51" t="inlineStr">
        <is>
          <r>
            <t xml:space="preserve">C3</t>
          </r>
        </is>
      </c>
      <c r="B70" s="52" t="inlineStr">
        <is>
          <r>
            <t xml:space="preserve">FÉRIAS INDENIZADAS</t>
          </r>
        </is>
      </c>
      <c r="C70" s="59" t="n">
        <v>14.06</v>
      </c>
      <c r="D70" s="59" t="inlineStr"/>
      <c r="E70" s="53" t="n">
        <v>0.0</v>
      </c>
      <c r="F70" s="53" t="inlineStr"/>
      <c r="G70" s="2" t="inlineStr"/>
    </row>
    <row r="71" customHeight="1" ht="15">
      <c r="A71" s="2" t="inlineStr"/>
      <c r="B71" s="54" t="inlineStr">
        <is>
          <r>
            <t xml:space="preserve">TOTAL</t>
          </r>
        </is>
      </c>
      <c r="C71" s="55" t="n">
        <v>26.090000000000003</v>
      </c>
      <c r="D71" s="55" t="inlineStr"/>
      <c r="E71" s="55" t="n">
        <v>0.0</v>
      </c>
      <c r="F71" s="55" t="inlineStr"/>
      <c r="G71" s="2" t="inlineStr"/>
    </row>
    <row r="72" customHeight="1" ht="12">
      <c r="A72" s="2" t="inlineStr"/>
      <c r="B72" s="3" t="inlineStr">
        <is>
          <r>
            <t xml:space="preserve">
</t>
          </r>
        </is>
      </c>
      <c r="C72" s="3" t="inlineStr"/>
      <c r="D72" s="2" t="inlineStr"/>
      <c r="E72" s="2" t="inlineStr"/>
      <c r="F72" s="2" t="inlineStr"/>
      <c r="G72" s="2" t="inlineStr"/>
    </row>
    <row r="73" customHeight="1" ht="13">
      <c r="A73" s="56" t="inlineStr">
        <is>
          <r>
            <t xml:space="preserve">D</t>
          </r>
        </is>
      </c>
      <c r="B73" s="50" t="inlineStr">
        <is>
          <r>
            <t xml:space="preserve">TAXAS DAS REINCIDÊNCIAS</t>
          </r>
        </is>
      </c>
      <c r="C73" s="2" t="inlineStr"/>
      <c r="D73" s="2" t="inlineStr"/>
      <c r="E73" s="2" t="inlineStr"/>
      <c r="F73" s="2" t="inlineStr"/>
      <c r="G73" s="2" t="inlineStr"/>
    </row>
    <row r="74" customHeight="1" ht="13">
      <c r="A74" s="51" t="inlineStr">
        <is>
          <r>
            <t xml:space="preserve">D1</t>
          </r>
        </is>
      </c>
      <c r="B74" s="52" t="inlineStr">
        <is>
          <r>
            <t xml:space="preserve">REINCIDÊNCIA DE A SOBRE B</t>
          </r>
        </is>
      </c>
      <c r="C74" s="59" t="n">
        <v>15.8</v>
      </c>
      <c r="D74" s="59" t="inlineStr"/>
      <c r="E74" s="53" t="n">
        <v>0.0</v>
      </c>
      <c r="F74" s="53" t="inlineStr"/>
      <c r="G74" s="2" t="inlineStr"/>
    </row>
    <row r="75" customHeight="1" ht="13">
      <c r="A75" s="51" t="inlineStr">
        <is>
          <r>
            <t xml:space="preserve">D2</t>
          </r>
        </is>
      </c>
      <c r="B75" s="52" t="inlineStr">
        <is>
          <r>
            <t xml:space="preserve">REINCIDÊNCIA DE A2 SOBRE C2</t>
          </r>
        </is>
      </c>
      <c r="C75" s="59" t="n">
        <v>0.51</v>
      </c>
      <c r="D75" s="59" t="inlineStr"/>
      <c r="E75" s="53" t="n">
        <v>0.0</v>
      </c>
      <c r="F75" s="53" t="inlineStr"/>
      <c r="G75" s="2" t="inlineStr"/>
    </row>
    <row r="76" customHeight="1" ht="15">
      <c r="A76" s="2" t="inlineStr"/>
      <c r="B76" s="54" t="inlineStr">
        <is>
          <r>
            <t xml:space="preserve">TOTAL</t>
          </r>
        </is>
      </c>
      <c r="C76" s="55" t="n">
        <v>16.310000000000002</v>
      </c>
      <c r="D76" s="55" t="inlineStr"/>
      <c r="E76" s="55" t="n">
        <v>0.0</v>
      </c>
      <c r="F76" s="55" t="inlineStr"/>
      <c r="G76" s="2" t="inlineStr"/>
    </row>
    <row r="77" customHeight="1" ht="15">
      <c r="A77" s="2" t="inlineStr"/>
      <c r="B77" s="3" t="inlineStr">
        <is>
          <r>
            <t xml:space="preserve">
</t>
          </r>
        </is>
      </c>
      <c r="C77" s="3" t="inlineStr"/>
      <c r="D77" s="3" t="inlineStr"/>
      <c r="E77" s="2" t="inlineStr"/>
      <c r="F77" s="2" t="inlineStr"/>
      <c r="G77" s="2" t="inlineStr"/>
    </row>
    <row r="78" customHeight="1" ht="20">
      <c r="A78" s="2" t="inlineStr"/>
      <c r="B78" s="60" t="inlineStr">
        <is>
          <r>
            <t xml:space="preserve">A + B + C + D =</t>
          </r>
        </is>
      </c>
      <c r="C78" s="61" t="n">
        <v>122.0</v>
      </c>
      <c r="D78" s="61" t="inlineStr"/>
      <c r="E78" s="61" t="n">
        <v>0.0</v>
      </c>
      <c r="F78" s="61" t="inlineStr"/>
      <c r="G78" s="2" t="inlineStr"/>
    </row>
  </sheetData>
  <mergeCells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C39:D39"/>
    <mergeCell ref="E39:F39"/>
    <mergeCell ref="C40:D40"/>
    <mergeCell ref="E40:F40"/>
    <mergeCell ref="C41:D41"/>
    <mergeCell ref="E41:F41"/>
    <mergeCell ref="B42:D42"/>
    <mergeCell ref="C43:D43"/>
    <mergeCell ref="E43:F43"/>
    <mergeCell ref="B44:E44"/>
    <mergeCell ref="C45:D45"/>
    <mergeCell ref="E45:F45"/>
    <mergeCell ref="B46:C46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B58:C58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B66:C66"/>
    <mergeCell ref="C68:D68"/>
    <mergeCell ref="E68:F68"/>
    <mergeCell ref="C69:D69"/>
    <mergeCell ref="E69:F69"/>
    <mergeCell ref="C70:D70"/>
    <mergeCell ref="E70:F70"/>
    <mergeCell ref="C71:D71"/>
    <mergeCell ref="E71:F71"/>
    <mergeCell ref="B72:C72"/>
    <mergeCell ref="C74:D74"/>
    <mergeCell ref="E74:F74"/>
    <mergeCell ref="C75:D75"/>
    <mergeCell ref="E75:F75"/>
    <mergeCell ref="C76:D76"/>
    <mergeCell ref="E76:F76"/>
    <mergeCell ref="B77:D77"/>
    <mergeCell ref="C78:D78"/>
    <mergeCell ref="E78:F78"/>
  </mergeCells>
  <pageMargins left="0.5" right="0.5" top="0.5" bottom="0.5" header="0.0" footer="0.0"/>
  <pageSetup orientation="portrait" scale="85" paperSize="9"/>
  <drawing r:id="rIdDr5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